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entv\OneDrive - NTNU\Documents\PhD\Forskning\Paper 2\"/>
    </mc:Choice>
  </mc:AlternateContent>
  <bookViews>
    <workbookView xWindow="0" yWindow="0" windowWidth="15285" windowHeight="7590" tabRatio="990"/>
  </bookViews>
  <sheets>
    <sheet name="Sheet2" sheetId="4" r:id="rId1"/>
    <sheet name="ML" sheetId="1" r:id="rId2"/>
    <sheet name="Sheet1" sheetId="3" r:id="rId3"/>
    <sheet name="OU" sheetId="2" r:id="rId4"/>
  </sheets>
  <definedNames>
    <definedName name="_xlnm._FilterDatabase" localSheetId="1">ML!$A$2:$E$171</definedName>
    <definedName name="_FilterDatabase_0" localSheetId="1">ML!$A$2:$E$171</definedName>
  </definedNames>
  <calcPr calcId="162913"/>
  <pivotCaches>
    <pivotCache cacheId="31" r:id="rId5"/>
  </pivotCache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H3" i="1" l="1"/>
  <c r="AH4" i="1"/>
  <c r="AH5" i="1"/>
  <c r="AH6" i="1"/>
  <c r="AH7" i="1"/>
  <c r="AH8" i="1"/>
  <c r="AH9" i="1"/>
  <c r="AH10" i="1"/>
  <c r="AH27" i="1"/>
  <c r="AH28" i="1"/>
  <c r="AH29" i="1"/>
  <c r="AH30" i="1"/>
  <c r="AH31" i="1"/>
  <c r="AH32" i="1"/>
  <c r="AH33" i="1"/>
  <c r="AH34" i="1"/>
  <c r="AH51" i="1"/>
  <c r="AH52" i="1"/>
  <c r="AH53" i="1"/>
  <c r="AH54" i="1"/>
  <c r="AH55" i="1"/>
  <c r="AH56" i="1"/>
  <c r="AH57" i="1"/>
  <c r="AH58" i="1"/>
  <c r="AH75" i="1"/>
  <c r="AH76" i="1"/>
  <c r="AH77" i="1"/>
  <c r="AH78" i="1"/>
  <c r="AH79" i="1"/>
  <c r="AH80" i="1"/>
  <c r="AH81" i="1"/>
  <c r="AH82" i="1"/>
  <c r="AH99" i="1"/>
  <c r="AH100" i="1"/>
  <c r="AH101" i="1"/>
  <c r="AH102" i="1"/>
  <c r="AH103" i="1"/>
  <c r="AH104" i="1"/>
  <c r="AH105" i="1"/>
  <c r="AH106" i="1"/>
  <c r="AH123" i="1"/>
  <c r="AH124" i="1"/>
  <c r="AH125" i="1"/>
  <c r="AH126" i="1"/>
  <c r="AH127" i="1"/>
  <c r="AH128" i="1"/>
  <c r="AH129" i="1"/>
  <c r="AH130" i="1"/>
  <c r="AH139" i="1"/>
  <c r="AH140" i="1"/>
  <c r="AH141" i="1"/>
  <c r="AH142" i="1"/>
  <c r="AH143" i="1"/>
  <c r="AH144" i="1"/>
  <c r="AH145" i="1"/>
  <c r="AH146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1" i="1"/>
  <c r="AH12" i="1"/>
  <c r="AH13" i="1"/>
  <c r="AH14" i="1"/>
  <c r="AH15" i="1"/>
  <c r="AH16" i="1"/>
  <c r="AH17" i="1"/>
  <c r="AH18" i="1"/>
  <c r="AH35" i="1"/>
  <c r="AH36" i="1"/>
  <c r="AH37" i="1"/>
  <c r="AH38" i="1"/>
  <c r="AH39" i="1"/>
  <c r="AH40" i="1"/>
  <c r="AH41" i="1"/>
  <c r="AH42" i="1"/>
  <c r="AH59" i="1"/>
  <c r="AH60" i="1"/>
  <c r="AH61" i="1"/>
  <c r="AH62" i="1"/>
  <c r="AH63" i="1"/>
  <c r="AH64" i="1"/>
  <c r="AH65" i="1"/>
  <c r="AH66" i="1"/>
  <c r="AH83" i="1"/>
  <c r="AH84" i="1"/>
  <c r="AH85" i="1"/>
  <c r="AH86" i="1"/>
  <c r="AH87" i="1"/>
  <c r="AH88" i="1"/>
  <c r="AH89" i="1"/>
  <c r="AH90" i="1"/>
  <c r="AH107" i="1"/>
  <c r="AH108" i="1"/>
  <c r="AH109" i="1"/>
  <c r="AH110" i="1"/>
  <c r="AH111" i="1"/>
  <c r="AH112" i="1"/>
  <c r="AH113" i="1"/>
  <c r="AH114" i="1"/>
  <c r="AH131" i="1"/>
  <c r="AH132" i="1"/>
  <c r="AH133" i="1"/>
  <c r="AH134" i="1"/>
  <c r="AH135" i="1"/>
  <c r="AH136" i="1"/>
  <c r="AH137" i="1"/>
  <c r="AH138" i="1"/>
  <c r="AH147" i="1"/>
  <c r="AH148" i="1"/>
  <c r="AH149" i="1"/>
  <c r="AH150" i="1"/>
  <c r="AH151" i="1"/>
  <c r="AH152" i="1"/>
  <c r="AH153" i="1"/>
  <c r="AH154" i="1"/>
  <c r="AH19" i="1"/>
  <c r="AH20" i="1"/>
  <c r="AH21" i="1"/>
  <c r="AH22" i="1"/>
  <c r="AH23" i="1"/>
  <c r="AH24" i="1"/>
  <c r="AH25" i="1"/>
  <c r="AH26" i="1"/>
  <c r="AH43" i="1"/>
  <c r="AH44" i="1"/>
  <c r="AH45" i="1"/>
  <c r="AH46" i="1"/>
  <c r="AH47" i="1"/>
  <c r="AH48" i="1"/>
  <c r="AH49" i="1"/>
  <c r="AH50" i="1"/>
  <c r="AH67" i="1"/>
  <c r="AH68" i="1"/>
  <c r="AH69" i="1"/>
  <c r="AH70" i="1"/>
  <c r="AH71" i="1"/>
  <c r="AH72" i="1"/>
  <c r="AH73" i="1"/>
  <c r="AH74" i="1"/>
  <c r="AH91" i="1"/>
  <c r="AH92" i="1"/>
  <c r="AH93" i="1"/>
  <c r="AH94" i="1"/>
  <c r="AH95" i="1"/>
  <c r="AH96" i="1"/>
  <c r="AH97" i="1"/>
  <c r="AH98" i="1"/>
  <c r="AH115" i="1"/>
  <c r="AH116" i="1"/>
  <c r="AH117" i="1"/>
  <c r="AH118" i="1"/>
  <c r="AH119" i="1"/>
  <c r="AH120" i="1"/>
  <c r="AH121" i="1"/>
  <c r="AH122" i="1"/>
  <c r="AB3" i="1"/>
  <c r="AB4" i="1"/>
  <c r="AB5" i="1"/>
  <c r="AB6" i="1"/>
  <c r="AB7" i="1"/>
  <c r="AB8" i="1"/>
  <c r="AB9" i="1"/>
  <c r="AB10" i="1"/>
  <c r="AB27" i="1"/>
  <c r="AB28" i="1"/>
  <c r="AB29" i="1"/>
  <c r="AB30" i="1"/>
  <c r="AB31" i="1"/>
  <c r="AB32" i="1"/>
  <c r="AB33" i="1"/>
  <c r="AB34" i="1"/>
  <c r="AB51" i="1"/>
  <c r="AB52" i="1"/>
  <c r="AB53" i="1"/>
  <c r="AB54" i="1"/>
  <c r="AB55" i="1"/>
  <c r="AB56" i="1"/>
  <c r="AB57" i="1"/>
  <c r="AB58" i="1"/>
  <c r="AB75" i="1"/>
  <c r="AB76" i="1"/>
  <c r="AB77" i="1"/>
  <c r="AB78" i="1"/>
  <c r="AB79" i="1"/>
  <c r="AB80" i="1"/>
  <c r="AB81" i="1"/>
  <c r="AB82" i="1"/>
  <c r="AB99" i="1"/>
  <c r="AB100" i="1"/>
  <c r="AB101" i="1"/>
  <c r="AB102" i="1"/>
  <c r="AB103" i="1"/>
  <c r="AB104" i="1"/>
  <c r="AB105" i="1"/>
  <c r="AB106" i="1"/>
  <c r="AB123" i="1"/>
  <c r="AB124" i="1"/>
  <c r="AB125" i="1"/>
  <c r="AB126" i="1"/>
  <c r="AB127" i="1"/>
  <c r="AB128" i="1"/>
  <c r="AB129" i="1"/>
  <c r="AB130" i="1"/>
  <c r="AB139" i="1"/>
  <c r="AB140" i="1"/>
  <c r="AB141" i="1"/>
  <c r="AB142" i="1"/>
  <c r="AB143" i="1"/>
  <c r="AB144" i="1"/>
  <c r="AB145" i="1"/>
  <c r="AB146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1" i="1"/>
  <c r="AB12" i="1"/>
  <c r="AB13" i="1"/>
  <c r="AB14" i="1"/>
  <c r="AB15" i="1"/>
  <c r="AB16" i="1"/>
  <c r="AB17" i="1"/>
  <c r="AB18" i="1"/>
  <c r="AB35" i="1"/>
  <c r="AB36" i="1"/>
  <c r="AB37" i="1"/>
  <c r="AB38" i="1"/>
  <c r="AB39" i="1"/>
  <c r="AB40" i="1"/>
  <c r="AB41" i="1"/>
  <c r="AB42" i="1"/>
  <c r="AB59" i="1"/>
  <c r="AB60" i="1"/>
  <c r="AB61" i="1"/>
  <c r="AB62" i="1"/>
  <c r="AB63" i="1"/>
  <c r="AB64" i="1"/>
  <c r="AB65" i="1"/>
  <c r="AB66" i="1"/>
  <c r="AB83" i="1"/>
  <c r="AB84" i="1"/>
  <c r="AB85" i="1"/>
  <c r="AB86" i="1"/>
  <c r="AB87" i="1"/>
  <c r="AB88" i="1"/>
  <c r="AB89" i="1"/>
  <c r="AB90" i="1"/>
  <c r="AB107" i="1"/>
  <c r="AB108" i="1"/>
  <c r="AB109" i="1"/>
  <c r="AB110" i="1"/>
  <c r="AB111" i="1"/>
  <c r="AB112" i="1"/>
  <c r="AB113" i="1"/>
  <c r="AB114" i="1"/>
  <c r="AB131" i="1"/>
  <c r="AB132" i="1"/>
  <c r="AB133" i="1"/>
  <c r="AB134" i="1"/>
  <c r="AB135" i="1"/>
  <c r="AB136" i="1"/>
  <c r="AB137" i="1"/>
  <c r="AB138" i="1"/>
  <c r="AB147" i="1"/>
  <c r="AB148" i="1"/>
  <c r="AB149" i="1"/>
  <c r="AB150" i="1"/>
  <c r="AB151" i="1"/>
  <c r="AB152" i="1"/>
  <c r="AB153" i="1"/>
  <c r="AB154" i="1"/>
  <c r="AB19" i="1"/>
  <c r="AB20" i="1"/>
  <c r="AB21" i="1"/>
  <c r="AB22" i="1"/>
  <c r="AB23" i="1"/>
  <c r="AB24" i="1"/>
  <c r="AB25" i="1"/>
  <c r="AB26" i="1"/>
  <c r="AB43" i="1"/>
  <c r="AB44" i="1"/>
  <c r="AB45" i="1"/>
  <c r="AB46" i="1"/>
  <c r="AB47" i="1"/>
  <c r="AB48" i="1"/>
  <c r="AB49" i="1"/>
  <c r="AB50" i="1"/>
  <c r="AB67" i="1"/>
  <c r="AB68" i="1"/>
  <c r="AB69" i="1"/>
  <c r="AB70" i="1"/>
  <c r="AB71" i="1"/>
  <c r="AB72" i="1"/>
  <c r="AB73" i="1"/>
  <c r="AB74" i="1"/>
  <c r="AB91" i="1"/>
  <c r="AB92" i="1"/>
  <c r="AB93" i="1"/>
  <c r="AB94" i="1"/>
  <c r="AB95" i="1"/>
  <c r="AB96" i="1"/>
  <c r="AB97" i="1"/>
  <c r="AB98" i="1"/>
  <c r="AB115" i="1"/>
  <c r="AB116" i="1"/>
  <c r="AB117" i="1"/>
  <c r="AB118" i="1"/>
  <c r="AB119" i="1"/>
  <c r="AB120" i="1"/>
  <c r="AB121" i="1"/>
  <c r="AB122" i="1"/>
  <c r="L3" i="1"/>
  <c r="L4" i="1"/>
  <c r="L5" i="1"/>
  <c r="L6" i="1"/>
  <c r="L7" i="1"/>
  <c r="L8" i="1"/>
  <c r="L9" i="1"/>
  <c r="L10" i="1"/>
  <c r="L27" i="1"/>
  <c r="L28" i="1"/>
  <c r="L29" i="1"/>
  <c r="L30" i="1"/>
  <c r="L31" i="1"/>
  <c r="L32" i="1"/>
  <c r="L33" i="1"/>
  <c r="L34" i="1"/>
  <c r="L51" i="1"/>
  <c r="L52" i="1"/>
  <c r="L53" i="1"/>
  <c r="L54" i="1"/>
  <c r="L55" i="1"/>
  <c r="L56" i="1"/>
  <c r="L57" i="1"/>
  <c r="L58" i="1"/>
  <c r="L75" i="1"/>
  <c r="L76" i="1"/>
  <c r="L77" i="1"/>
  <c r="L78" i="1"/>
  <c r="L79" i="1"/>
  <c r="L80" i="1"/>
  <c r="L81" i="1"/>
  <c r="L82" i="1"/>
  <c r="L99" i="1"/>
  <c r="L100" i="1"/>
  <c r="L101" i="1"/>
  <c r="L102" i="1"/>
  <c r="L103" i="1"/>
  <c r="L104" i="1"/>
  <c r="L105" i="1"/>
  <c r="L106" i="1"/>
  <c r="L123" i="1"/>
  <c r="L124" i="1"/>
  <c r="L125" i="1"/>
  <c r="L126" i="1"/>
  <c r="L127" i="1"/>
  <c r="L128" i="1"/>
  <c r="L129" i="1"/>
  <c r="L130" i="1"/>
  <c r="L139" i="1"/>
  <c r="L140" i="1"/>
  <c r="L141" i="1"/>
  <c r="L142" i="1"/>
  <c r="L143" i="1"/>
  <c r="L144" i="1"/>
  <c r="L145" i="1"/>
  <c r="L146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1" i="1"/>
  <c r="L12" i="1"/>
  <c r="L13" i="1"/>
  <c r="L14" i="1"/>
  <c r="L15" i="1"/>
  <c r="L16" i="1"/>
  <c r="L17" i="1"/>
  <c r="L18" i="1"/>
  <c r="L35" i="1"/>
  <c r="L36" i="1"/>
  <c r="L37" i="1"/>
  <c r="L38" i="1"/>
  <c r="L39" i="1"/>
  <c r="L40" i="1"/>
  <c r="L41" i="1"/>
  <c r="L42" i="1"/>
  <c r="L59" i="1"/>
  <c r="L60" i="1"/>
  <c r="L61" i="1"/>
  <c r="L62" i="1"/>
  <c r="L63" i="1"/>
  <c r="L64" i="1"/>
  <c r="L65" i="1"/>
  <c r="L66" i="1"/>
  <c r="L83" i="1"/>
  <c r="L84" i="1"/>
  <c r="L85" i="1"/>
  <c r="L86" i="1"/>
  <c r="L87" i="1"/>
  <c r="L88" i="1"/>
  <c r="L89" i="1"/>
  <c r="L90" i="1"/>
  <c r="L107" i="1"/>
  <c r="L108" i="1"/>
  <c r="L109" i="1"/>
  <c r="L110" i="1"/>
  <c r="L111" i="1"/>
  <c r="L112" i="1"/>
  <c r="L113" i="1"/>
  <c r="L114" i="1"/>
  <c r="L131" i="1"/>
  <c r="L132" i="1"/>
  <c r="L133" i="1"/>
  <c r="L134" i="1"/>
  <c r="L135" i="1"/>
  <c r="L136" i="1"/>
  <c r="L137" i="1"/>
  <c r="L138" i="1"/>
  <c r="L147" i="1"/>
  <c r="L148" i="1"/>
  <c r="L149" i="1"/>
  <c r="L150" i="1"/>
  <c r="L151" i="1"/>
  <c r="L152" i="1"/>
  <c r="L153" i="1"/>
  <c r="L154" i="1"/>
  <c r="L19" i="1"/>
  <c r="L20" i="1"/>
  <c r="L21" i="1"/>
  <c r="L22" i="1"/>
  <c r="L23" i="1"/>
  <c r="L24" i="1"/>
  <c r="L25" i="1"/>
  <c r="L26" i="1"/>
  <c r="L43" i="1"/>
  <c r="L44" i="1"/>
  <c r="L45" i="1"/>
  <c r="L46" i="1"/>
  <c r="L47" i="1"/>
  <c r="L48" i="1"/>
  <c r="L49" i="1"/>
  <c r="L50" i="1"/>
  <c r="L67" i="1"/>
  <c r="L68" i="1"/>
  <c r="L69" i="1"/>
  <c r="L70" i="1"/>
  <c r="L71" i="1"/>
  <c r="L72" i="1"/>
  <c r="L73" i="1"/>
  <c r="L74" i="1"/>
  <c r="L91" i="1"/>
  <c r="L92" i="1"/>
  <c r="L93" i="1"/>
  <c r="L94" i="1"/>
  <c r="L95" i="1"/>
  <c r="L96" i="1"/>
  <c r="L97" i="1"/>
  <c r="L98" i="1"/>
  <c r="L115" i="1"/>
  <c r="L116" i="1"/>
  <c r="L117" i="1"/>
  <c r="L118" i="1"/>
  <c r="L119" i="1"/>
  <c r="L120" i="1"/>
  <c r="L121" i="1"/>
  <c r="L122" i="1"/>
  <c r="AD3" i="1"/>
  <c r="K3" i="1" s="1"/>
  <c r="AD4" i="1"/>
  <c r="K4" i="1" s="1"/>
  <c r="AD5" i="1"/>
  <c r="K5" i="1" s="1"/>
  <c r="AD6" i="1"/>
  <c r="K6" i="1" s="1"/>
  <c r="AD7" i="1"/>
  <c r="K7" i="1" s="1"/>
  <c r="AD8" i="1"/>
  <c r="AA8" i="1" s="1"/>
  <c r="AD9" i="1"/>
  <c r="K9" i="1" s="1"/>
  <c r="AD10" i="1"/>
  <c r="K10" i="1" s="1"/>
  <c r="AD27" i="1"/>
  <c r="K27" i="1" s="1"/>
  <c r="AD28" i="1"/>
  <c r="K28" i="1" s="1"/>
  <c r="AD29" i="1"/>
  <c r="K29" i="1" s="1"/>
  <c r="AD30" i="1"/>
  <c r="K30" i="1" s="1"/>
  <c r="AD31" i="1"/>
  <c r="K31" i="1" s="1"/>
  <c r="AD32" i="1"/>
  <c r="AA32" i="1" s="1"/>
  <c r="AD33" i="1"/>
  <c r="K33" i="1" s="1"/>
  <c r="AD34" i="1"/>
  <c r="K34" i="1" s="1"/>
  <c r="AD51" i="1"/>
  <c r="K51" i="1" s="1"/>
  <c r="AD52" i="1"/>
  <c r="K52" i="1" s="1"/>
  <c r="AD53" i="1"/>
  <c r="K53" i="1" s="1"/>
  <c r="AD54" i="1"/>
  <c r="K54" i="1" s="1"/>
  <c r="AD55" i="1"/>
  <c r="K55" i="1" s="1"/>
  <c r="AD56" i="1"/>
  <c r="AA56" i="1" s="1"/>
  <c r="AD57" i="1"/>
  <c r="K57" i="1" s="1"/>
  <c r="AD58" i="1"/>
  <c r="K58" i="1" s="1"/>
  <c r="AD75" i="1"/>
  <c r="K75" i="1" s="1"/>
  <c r="AD76" i="1"/>
  <c r="K76" i="1" s="1"/>
  <c r="AD77" i="1"/>
  <c r="K77" i="1" s="1"/>
  <c r="AD78" i="1"/>
  <c r="K78" i="1" s="1"/>
  <c r="AD79" i="1"/>
  <c r="K79" i="1" s="1"/>
  <c r="AD80" i="1"/>
  <c r="AA80" i="1" s="1"/>
  <c r="AD81" i="1"/>
  <c r="K81" i="1" s="1"/>
  <c r="AD82" i="1"/>
  <c r="K82" i="1" s="1"/>
  <c r="AD99" i="1"/>
  <c r="K99" i="1" s="1"/>
  <c r="AD100" i="1"/>
  <c r="K100" i="1" s="1"/>
  <c r="AD101" i="1"/>
  <c r="K101" i="1" s="1"/>
  <c r="AD102" i="1"/>
  <c r="K102" i="1" s="1"/>
  <c r="AD103" i="1"/>
  <c r="K103" i="1" s="1"/>
  <c r="AD104" i="1"/>
  <c r="AA104" i="1" s="1"/>
  <c r="AD105" i="1"/>
  <c r="K105" i="1" s="1"/>
  <c r="AD106" i="1"/>
  <c r="K106" i="1" s="1"/>
  <c r="AD123" i="1"/>
  <c r="K123" i="1" s="1"/>
  <c r="AD124" i="1"/>
  <c r="K124" i="1" s="1"/>
  <c r="AD125" i="1"/>
  <c r="K125" i="1" s="1"/>
  <c r="AD126" i="1"/>
  <c r="K126" i="1" s="1"/>
  <c r="AD127" i="1"/>
  <c r="K127" i="1" s="1"/>
  <c r="AD128" i="1"/>
  <c r="AA128" i="1" s="1"/>
  <c r="AD129" i="1"/>
  <c r="K129" i="1" s="1"/>
  <c r="AD130" i="1"/>
  <c r="K130" i="1" s="1"/>
  <c r="AD139" i="1"/>
  <c r="K139" i="1" s="1"/>
  <c r="AD140" i="1"/>
  <c r="K140" i="1" s="1"/>
  <c r="AD141" i="1"/>
  <c r="K141" i="1" s="1"/>
  <c r="AD142" i="1"/>
  <c r="K142" i="1" s="1"/>
  <c r="AD143" i="1"/>
  <c r="K143" i="1" s="1"/>
  <c r="AD144" i="1"/>
  <c r="AA144" i="1" s="1"/>
  <c r="AD145" i="1"/>
  <c r="K145" i="1" s="1"/>
  <c r="AD146" i="1"/>
  <c r="K146" i="1" s="1"/>
  <c r="AD155" i="1"/>
  <c r="K155" i="1" s="1"/>
  <c r="AD156" i="1"/>
  <c r="K156" i="1" s="1"/>
  <c r="AD157" i="1"/>
  <c r="K157" i="1" s="1"/>
  <c r="AD158" i="1"/>
  <c r="K158" i="1" s="1"/>
  <c r="AD159" i="1"/>
  <c r="K159" i="1" s="1"/>
  <c r="AD160" i="1"/>
  <c r="P160" i="1" s="1"/>
  <c r="AD161" i="1"/>
  <c r="K161" i="1" s="1"/>
  <c r="AD162" i="1"/>
  <c r="K162" i="1" s="1"/>
  <c r="AD163" i="1"/>
  <c r="K163" i="1" s="1"/>
  <c r="AD164" i="1"/>
  <c r="K164" i="1" s="1"/>
  <c r="AD165" i="1"/>
  <c r="K165" i="1" s="1"/>
  <c r="AD166" i="1"/>
  <c r="K166" i="1" s="1"/>
  <c r="AD167" i="1"/>
  <c r="K167" i="1" s="1"/>
  <c r="AD168" i="1"/>
  <c r="P168" i="1" s="1"/>
  <c r="AD169" i="1"/>
  <c r="K169" i="1" s="1"/>
  <c r="AD170" i="1"/>
  <c r="K170" i="1" s="1"/>
  <c r="AD11" i="1"/>
  <c r="K11" i="1" s="1"/>
  <c r="AD12" i="1"/>
  <c r="K12" i="1" s="1"/>
  <c r="AD13" i="1"/>
  <c r="K13" i="1" s="1"/>
  <c r="AD14" i="1"/>
  <c r="K14" i="1" s="1"/>
  <c r="AD15" i="1"/>
  <c r="K15" i="1" s="1"/>
  <c r="AD16" i="1"/>
  <c r="P16" i="1" s="1"/>
  <c r="AD17" i="1"/>
  <c r="K17" i="1" s="1"/>
  <c r="AD18" i="1"/>
  <c r="K18" i="1" s="1"/>
  <c r="AD35" i="1"/>
  <c r="K35" i="1" s="1"/>
  <c r="AD36" i="1"/>
  <c r="K36" i="1" s="1"/>
  <c r="AD37" i="1"/>
  <c r="K37" i="1" s="1"/>
  <c r="AD38" i="1"/>
  <c r="K38" i="1" s="1"/>
  <c r="AD39" i="1"/>
  <c r="K39" i="1" s="1"/>
  <c r="AD40" i="1"/>
  <c r="AA40" i="1" s="1"/>
  <c r="AD41" i="1"/>
  <c r="K41" i="1" s="1"/>
  <c r="AD42" i="1"/>
  <c r="K42" i="1" s="1"/>
  <c r="AD59" i="1"/>
  <c r="K59" i="1" s="1"/>
  <c r="AD60" i="1"/>
  <c r="K60" i="1" s="1"/>
  <c r="AD61" i="1"/>
  <c r="K61" i="1" s="1"/>
  <c r="AD62" i="1"/>
  <c r="K62" i="1" s="1"/>
  <c r="AD63" i="1"/>
  <c r="K63" i="1" s="1"/>
  <c r="AD64" i="1"/>
  <c r="P64" i="1" s="1"/>
  <c r="AD65" i="1"/>
  <c r="K65" i="1" s="1"/>
  <c r="AD66" i="1"/>
  <c r="K66" i="1" s="1"/>
  <c r="AD83" i="1"/>
  <c r="K83" i="1" s="1"/>
  <c r="AD84" i="1"/>
  <c r="K84" i="1" s="1"/>
  <c r="AD85" i="1"/>
  <c r="K85" i="1" s="1"/>
  <c r="AD86" i="1"/>
  <c r="K86" i="1" s="1"/>
  <c r="AD87" i="1"/>
  <c r="K87" i="1" s="1"/>
  <c r="AD88" i="1"/>
  <c r="P88" i="1" s="1"/>
  <c r="AD89" i="1"/>
  <c r="K89" i="1" s="1"/>
  <c r="AD90" i="1"/>
  <c r="K90" i="1" s="1"/>
  <c r="AD107" i="1"/>
  <c r="K107" i="1" s="1"/>
  <c r="AD108" i="1"/>
  <c r="K108" i="1" s="1"/>
  <c r="AD109" i="1"/>
  <c r="K109" i="1" s="1"/>
  <c r="AD110" i="1"/>
  <c r="K110" i="1" s="1"/>
  <c r="AD111" i="1"/>
  <c r="K111" i="1" s="1"/>
  <c r="AD112" i="1"/>
  <c r="AA112" i="1" s="1"/>
  <c r="AD113" i="1"/>
  <c r="K113" i="1" s="1"/>
  <c r="AD114" i="1"/>
  <c r="K114" i="1" s="1"/>
  <c r="AD131" i="1"/>
  <c r="K131" i="1" s="1"/>
  <c r="AD132" i="1"/>
  <c r="K132" i="1" s="1"/>
  <c r="AD133" i="1"/>
  <c r="K133" i="1" s="1"/>
  <c r="AD134" i="1"/>
  <c r="K134" i="1" s="1"/>
  <c r="AD135" i="1"/>
  <c r="K135" i="1" s="1"/>
  <c r="AD136" i="1"/>
  <c r="AA136" i="1" s="1"/>
  <c r="AD137" i="1"/>
  <c r="K137" i="1" s="1"/>
  <c r="AD138" i="1"/>
  <c r="K138" i="1" s="1"/>
  <c r="AD147" i="1"/>
  <c r="K147" i="1" s="1"/>
  <c r="AD148" i="1"/>
  <c r="K148" i="1" s="1"/>
  <c r="AD149" i="1"/>
  <c r="K149" i="1" s="1"/>
  <c r="AD150" i="1"/>
  <c r="K150" i="1" s="1"/>
  <c r="AD151" i="1"/>
  <c r="K151" i="1" s="1"/>
  <c r="AD152" i="1"/>
  <c r="P152" i="1" s="1"/>
  <c r="AD153" i="1"/>
  <c r="K153" i="1" s="1"/>
  <c r="AD154" i="1"/>
  <c r="K154" i="1" s="1"/>
  <c r="AD19" i="1"/>
  <c r="K19" i="1" s="1"/>
  <c r="AD20" i="1"/>
  <c r="K20" i="1" s="1"/>
  <c r="AD21" i="1"/>
  <c r="K21" i="1" s="1"/>
  <c r="AD22" i="1"/>
  <c r="K22" i="1" s="1"/>
  <c r="AD23" i="1"/>
  <c r="K23" i="1" s="1"/>
  <c r="AD24" i="1"/>
  <c r="P24" i="1" s="1"/>
  <c r="AD25" i="1"/>
  <c r="K25" i="1" s="1"/>
  <c r="AD26" i="1"/>
  <c r="K26" i="1" s="1"/>
  <c r="AD43" i="1"/>
  <c r="K43" i="1" s="1"/>
  <c r="AD44" i="1"/>
  <c r="K44" i="1" s="1"/>
  <c r="AD45" i="1"/>
  <c r="K45" i="1" s="1"/>
  <c r="AD46" i="1"/>
  <c r="K46" i="1" s="1"/>
  <c r="AD47" i="1"/>
  <c r="K47" i="1" s="1"/>
  <c r="AD48" i="1"/>
  <c r="AA48" i="1" s="1"/>
  <c r="AD49" i="1"/>
  <c r="K49" i="1" s="1"/>
  <c r="AD50" i="1"/>
  <c r="K50" i="1" s="1"/>
  <c r="AD67" i="1"/>
  <c r="K67" i="1" s="1"/>
  <c r="AD68" i="1"/>
  <c r="K68" i="1" s="1"/>
  <c r="AD69" i="1"/>
  <c r="K69" i="1" s="1"/>
  <c r="AD70" i="1"/>
  <c r="K70" i="1" s="1"/>
  <c r="AD71" i="1"/>
  <c r="K71" i="1" s="1"/>
  <c r="AD72" i="1"/>
  <c r="P72" i="1" s="1"/>
  <c r="AD73" i="1"/>
  <c r="K73" i="1" s="1"/>
  <c r="AD74" i="1"/>
  <c r="K74" i="1" s="1"/>
  <c r="AD91" i="1"/>
  <c r="K91" i="1" s="1"/>
  <c r="AD92" i="1"/>
  <c r="K92" i="1" s="1"/>
  <c r="AD93" i="1"/>
  <c r="K93" i="1" s="1"/>
  <c r="AD94" i="1"/>
  <c r="K94" i="1" s="1"/>
  <c r="AD95" i="1"/>
  <c r="K95" i="1" s="1"/>
  <c r="AD96" i="1"/>
  <c r="P96" i="1" s="1"/>
  <c r="AD97" i="1"/>
  <c r="K97" i="1" s="1"/>
  <c r="AD98" i="1"/>
  <c r="K98" i="1" s="1"/>
  <c r="AD115" i="1"/>
  <c r="K115" i="1" s="1"/>
  <c r="AD116" i="1"/>
  <c r="K116" i="1" s="1"/>
  <c r="AD117" i="1"/>
  <c r="K117" i="1" s="1"/>
  <c r="AD118" i="1"/>
  <c r="K118" i="1" s="1"/>
  <c r="AD119" i="1"/>
  <c r="K119" i="1" s="1"/>
  <c r="AD120" i="1"/>
  <c r="P120" i="1" s="1"/>
  <c r="AD121" i="1"/>
  <c r="K121" i="1" s="1"/>
  <c r="AD122" i="1"/>
  <c r="K122" i="1" s="1"/>
  <c r="AC3" i="1"/>
  <c r="AG3" i="1" s="1"/>
  <c r="AC4" i="1"/>
  <c r="AG4" i="1" s="1"/>
  <c r="AC5" i="1"/>
  <c r="AG5" i="1" s="1"/>
  <c r="AC6" i="1"/>
  <c r="AG6" i="1" s="1"/>
  <c r="AC7" i="1"/>
  <c r="AG7" i="1" s="1"/>
  <c r="AC8" i="1"/>
  <c r="Z8" i="1" s="1"/>
  <c r="AC9" i="1"/>
  <c r="AG9" i="1" s="1"/>
  <c r="AC10" i="1"/>
  <c r="AG10" i="1" s="1"/>
  <c r="AC27" i="1"/>
  <c r="AG27" i="1" s="1"/>
  <c r="AC28" i="1"/>
  <c r="AG28" i="1" s="1"/>
  <c r="AC29" i="1"/>
  <c r="AG29" i="1" s="1"/>
  <c r="AC30" i="1"/>
  <c r="AG30" i="1" s="1"/>
  <c r="AC31" i="1"/>
  <c r="AG31" i="1" s="1"/>
  <c r="AC32" i="1"/>
  <c r="AC33" i="1"/>
  <c r="AG33" i="1" s="1"/>
  <c r="AC34" i="1"/>
  <c r="AG34" i="1" s="1"/>
  <c r="AC51" i="1"/>
  <c r="AG51" i="1" s="1"/>
  <c r="AC52" i="1"/>
  <c r="AG52" i="1" s="1"/>
  <c r="AC53" i="1"/>
  <c r="AG53" i="1" s="1"/>
  <c r="AC54" i="1"/>
  <c r="AG54" i="1" s="1"/>
  <c r="AC55" i="1"/>
  <c r="AG55" i="1" s="1"/>
  <c r="AC56" i="1"/>
  <c r="Z56" i="1" s="1"/>
  <c r="AC57" i="1"/>
  <c r="AG57" i="1" s="1"/>
  <c r="AC58" i="1"/>
  <c r="AG58" i="1" s="1"/>
  <c r="AC75" i="1"/>
  <c r="AG75" i="1" s="1"/>
  <c r="AC76" i="1"/>
  <c r="AG76" i="1" s="1"/>
  <c r="AC77" i="1"/>
  <c r="AG77" i="1" s="1"/>
  <c r="AC78" i="1"/>
  <c r="AG78" i="1" s="1"/>
  <c r="AC79" i="1"/>
  <c r="AG79" i="1" s="1"/>
  <c r="AC80" i="1"/>
  <c r="Z80" i="1" s="1"/>
  <c r="AC81" i="1"/>
  <c r="AG81" i="1" s="1"/>
  <c r="AC82" i="1"/>
  <c r="AG82" i="1" s="1"/>
  <c r="AC99" i="1"/>
  <c r="AG99" i="1" s="1"/>
  <c r="AC100" i="1"/>
  <c r="AG100" i="1" s="1"/>
  <c r="AC101" i="1"/>
  <c r="AG101" i="1" s="1"/>
  <c r="AC102" i="1"/>
  <c r="AG102" i="1" s="1"/>
  <c r="AC103" i="1"/>
  <c r="AG103" i="1" s="1"/>
  <c r="AC104" i="1"/>
  <c r="AC105" i="1"/>
  <c r="AG105" i="1" s="1"/>
  <c r="AC106" i="1"/>
  <c r="AG106" i="1" s="1"/>
  <c r="AC123" i="1"/>
  <c r="AG123" i="1" s="1"/>
  <c r="AC124" i="1"/>
  <c r="AG124" i="1" s="1"/>
  <c r="AC125" i="1"/>
  <c r="AG125" i="1" s="1"/>
  <c r="AC126" i="1"/>
  <c r="AG126" i="1" s="1"/>
  <c r="AC127" i="1"/>
  <c r="AG127" i="1" s="1"/>
  <c r="AC128" i="1"/>
  <c r="Z128" i="1" s="1"/>
  <c r="AC129" i="1"/>
  <c r="AG129" i="1" s="1"/>
  <c r="AC130" i="1"/>
  <c r="AG130" i="1" s="1"/>
  <c r="AC139" i="1"/>
  <c r="AG139" i="1" s="1"/>
  <c r="AC140" i="1"/>
  <c r="AG140" i="1" s="1"/>
  <c r="AC141" i="1"/>
  <c r="AG141" i="1" s="1"/>
  <c r="AC142" i="1"/>
  <c r="AG142" i="1" s="1"/>
  <c r="AC143" i="1"/>
  <c r="AG143" i="1" s="1"/>
  <c r="AC144" i="1"/>
  <c r="Z144" i="1" s="1"/>
  <c r="AC145" i="1"/>
  <c r="AG145" i="1" s="1"/>
  <c r="AC146" i="1"/>
  <c r="AG146" i="1" s="1"/>
  <c r="AC155" i="1"/>
  <c r="AG155" i="1" s="1"/>
  <c r="AC156" i="1"/>
  <c r="AG156" i="1" s="1"/>
  <c r="AC157" i="1"/>
  <c r="AG157" i="1" s="1"/>
  <c r="AC158" i="1"/>
  <c r="AG158" i="1" s="1"/>
  <c r="AC159" i="1"/>
  <c r="AG159" i="1" s="1"/>
  <c r="AC160" i="1"/>
  <c r="Z160" i="1" s="1"/>
  <c r="AC161" i="1"/>
  <c r="AG161" i="1" s="1"/>
  <c r="AC162" i="1"/>
  <c r="AG162" i="1" s="1"/>
  <c r="AC163" i="1"/>
  <c r="AG163" i="1" s="1"/>
  <c r="AC164" i="1"/>
  <c r="AG164" i="1" s="1"/>
  <c r="AC165" i="1"/>
  <c r="AG165" i="1" s="1"/>
  <c r="AC166" i="1"/>
  <c r="AG166" i="1" s="1"/>
  <c r="AC167" i="1"/>
  <c r="AG167" i="1" s="1"/>
  <c r="AC168" i="1"/>
  <c r="Z168" i="1" s="1"/>
  <c r="AC169" i="1"/>
  <c r="AG169" i="1" s="1"/>
  <c r="AC170" i="1"/>
  <c r="AG170" i="1" s="1"/>
  <c r="AC11" i="1"/>
  <c r="AG11" i="1" s="1"/>
  <c r="AC12" i="1"/>
  <c r="AG12" i="1" s="1"/>
  <c r="AC13" i="1"/>
  <c r="AG13" i="1" s="1"/>
  <c r="AC14" i="1"/>
  <c r="AG14" i="1" s="1"/>
  <c r="AC15" i="1"/>
  <c r="AG15" i="1" s="1"/>
  <c r="AC16" i="1"/>
  <c r="AC17" i="1"/>
  <c r="AG17" i="1" s="1"/>
  <c r="AC18" i="1"/>
  <c r="AG18" i="1" s="1"/>
  <c r="AC35" i="1"/>
  <c r="AG35" i="1" s="1"/>
  <c r="AC36" i="1"/>
  <c r="AG36" i="1" s="1"/>
  <c r="AC37" i="1"/>
  <c r="AG37" i="1" s="1"/>
  <c r="AC38" i="1"/>
  <c r="AG38" i="1" s="1"/>
  <c r="AC39" i="1"/>
  <c r="AG39" i="1" s="1"/>
  <c r="AC40" i="1"/>
  <c r="Z40" i="1" s="1"/>
  <c r="AC41" i="1"/>
  <c r="AG41" i="1" s="1"/>
  <c r="AC42" i="1"/>
  <c r="AG42" i="1" s="1"/>
  <c r="AC59" i="1"/>
  <c r="AG59" i="1" s="1"/>
  <c r="AC60" i="1"/>
  <c r="AG60" i="1" s="1"/>
  <c r="AC61" i="1"/>
  <c r="AG61" i="1" s="1"/>
  <c r="AC62" i="1"/>
  <c r="AG62" i="1" s="1"/>
  <c r="AC63" i="1"/>
  <c r="AG63" i="1" s="1"/>
  <c r="AC64" i="1"/>
  <c r="Z64" i="1" s="1"/>
  <c r="AC65" i="1"/>
  <c r="AG65" i="1" s="1"/>
  <c r="AC66" i="1"/>
  <c r="AG66" i="1" s="1"/>
  <c r="AC83" i="1"/>
  <c r="AG83" i="1" s="1"/>
  <c r="AC84" i="1"/>
  <c r="AG84" i="1" s="1"/>
  <c r="AC85" i="1"/>
  <c r="AG85" i="1" s="1"/>
  <c r="AC86" i="1"/>
  <c r="AG86" i="1" s="1"/>
  <c r="AC87" i="1"/>
  <c r="AG87" i="1" s="1"/>
  <c r="AC88" i="1"/>
  <c r="AC89" i="1"/>
  <c r="AC90" i="1"/>
  <c r="AG90" i="1" s="1"/>
  <c r="AC107" i="1"/>
  <c r="AG107" i="1" s="1"/>
  <c r="AC108" i="1"/>
  <c r="AG108" i="1" s="1"/>
  <c r="AC109" i="1"/>
  <c r="AG109" i="1" s="1"/>
  <c r="AC110" i="1"/>
  <c r="AG110" i="1" s="1"/>
  <c r="AC111" i="1"/>
  <c r="AG111" i="1" s="1"/>
  <c r="AC112" i="1"/>
  <c r="AC113" i="1"/>
  <c r="Z113" i="1" s="1"/>
  <c r="AC114" i="1"/>
  <c r="AG114" i="1" s="1"/>
  <c r="AC131" i="1"/>
  <c r="AG131" i="1" s="1"/>
  <c r="AC132" i="1"/>
  <c r="AG132" i="1" s="1"/>
  <c r="AC133" i="1"/>
  <c r="AG133" i="1" s="1"/>
  <c r="AC134" i="1"/>
  <c r="AG134" i="1" s="1"/>
  <c r="AC135" i="1"/>
  <c r="AG135" i="1" s="1"/>
  <c r="AC136" i="1"/>
  <c r="AC137" i="1"/>
  <c r="Z137" i="1" s="1"/>
  <c r="AC138" i="1"/>
  <c r="AG138" i="1" s="1"/>
  <c r="AC147" i="1"/>
  <c r="AG147" i="1" s="1"/>
  <c r="AC148" i="1"/>
  <c r="AG148" i="1" s="1"/>
  <c r="AC149" i="1"/>
  <c r="AG149" i="1" s="1"/>
  <c r="AC150" i="1"/>
  <c r="AG150" i="1" s="1"/>
  <c r="AC151" i="1"/>
  <c r="AG151" i="1" s="1"/>
  <c r="AC152" i="1"/>
  <c r="AC153" i="1"/>
  <c r="Z153" i="1" s="1"/>
  <c r="AC154" i="1"/>
  <c r="AG154" i="1" s="1"/>
  <c r="AC19" i="1"/>
  <c r="AG19" i="1" s="1"/>
  <c r="AC20" i="1"/>
  <c r="AG20" i="1" s="1"/>
  <c r="AC21" i="1"/>
  <c r="AG21" i="1" s="1"/>
  <c r="AC22" i="1"/>
  <c r="AG22" i="1" s="1"/>
  <c r="AC23" i="1"/>
  <c r="AG23" i="1" s="1"/>
  <c r="AC24" i="1"/>
  <c r="AC25" i="1"/>
  <c r="Z25" i="1" s="1"/>
  <c r="AC26" i="1"/>
  <c r="AG26" i="1" s="1"/>
  <c r="AC43" i="1"/>
  <c r="AG43" i="1" s="1"/>
  <c r="AC44" i="1"/>
  <c r="AG44" i="1" s="1"/>
  <c r="AC45" i="1"/>
  <c r="AG45" i="1" s="1"/>
  <c r="AC46" i="1"/>
  <c r="AG46" i="1" s="1"/>
  <c r="AC47" i="1"/>
  <c r="AG47" i="1" s="1"/>
  <c r="AC48" i="1"/>
  <c r="AC49" i="1"/>
  <c r="AC50" i="1"/>
  <c r="AG50" i="1" s="1"/>
  <c r="AC67" i="1"/>
  <c r="AG67" i="1" s="1"/>
  <c r="AC68" i="1"/>
  <c r="AG68" i="1" s="1"/>
  <c r="AC69" i="1"/>
  <c r="AG69" i="1" s="1"/>
  <c r="AC70" i="1"/>
  <c r="AG70" i="1" s="1"/>
  <c r="AC71" i="1"/>
  <c r="AG71" i="1" s="1"/>
  <c r="AC72" i="1"/>
  <c r="AC73" i="1"/>
  <c r="Z73" i="1" s="1"/>
  <c r="AC74" i="1"/>
  <c r="AG74" i="1" s="1"/>
  <c r="AC91" i="1"/>
  <c r="AG91" i="1" s="1"/>
  <c r="AC92" i="1"/>
  <c r="AG92" i="1" s="1"/>
  <c r="AC93" i="1"/>
  <c r="AG93" i="1" s="1"/>
  <c r="AC94" i="1"/>
  <c r="AG94" i="1" s="1"/>
  <c r="AC95" i="1"/>
  <c r="AG95" i="1" s="1"/>
  <c r="AC96" i="1"/>
  <c r="AC97" i="1"/>
  <c r="Z97" i="1" s="1"/>
  <c r="AC98" i="1"/>
  <c r="AG98" i="1" s="1"/>
  <c r="AC115" i="1"/>
  <c r="AG115" i="1" s="1"/>
  <c r="AC116" i="1"/>
  <c r="AG116" i="1" s="1"/>
  <c r="AC117" i="1"/>
  <c r="AG117" i="1" s="1"/>
  <c r="AC118" i="1"/>
  <c r="AG118" i="1" s="1"/>
  <c r="AC119" i="1"/>
  <c r="AG119" i="1" s="1"/>
  <c r="AC120" i="1"/>
  <c r="AC121" i="1"/>
  <c r="Z121" i="1" s="1"/>
  <c r="AC122" i="1"/>
  <c r="AG122" i="1" s="1"/>
  <c r="Z3" i="1"/>
  <c r="Z4" i="1"/>
  <c r="Z5" i="1"/>
  <c r="Z6" i="1"/>
  <c r="Z31" i="1"/>
  <c r="Z32" i="1"/>
  <c r="Z55" i="1"/>
  <c r="Z75" i="1"/>
  <c r="Z102" i="1"/>
  <c r="Z142" i="1"/>
  <c r="Z14" i="1"/>
  <c r="Z62" i="1"/>
  <c r="Z131" i="1"/>
  <c r="AE3" i="1"/>
  <c r="AE4" i="1"/>
  <c r="AE5" i="1"/>
  <c r="AE6" i="1"/>
  <c r="AE7" i="1"/>
  <c r="AE8" i="1"/>
  <c r="AE9" i="1"/>
  <c r="AE10" i="1"/>
  <c r="AE27" i="1"/>
  <c r="AE28" i="1"/>
  <c r="AE29" i="1"/>
  <c r="AE30" i="1"/>
  <c r="AE31" i="1"/>
  <c r="AE32" i="1"/>
  <c r="AE33" i="1"/>
  <c r="AE34" i="1"/>
  <c r="AE51" i="1"/>
  <c r="AE52" i="1"/>
  <c r="AE53" i="1"/>
  <c r="AE54" i="1"/>
  <c r="AE55" i="1"/>
  <c r="AE56" i="1"/>
  <c r="AE57" i="1"/>
  <c r="AE58" i="1"/>
  <c r="AE75" i="1"/>
  <c r="AE76" i="1"/>
  <c r="AE77" i="1"/>
  <c r="AE78" i="1"/>
  <c r="AE79" i="1"/>
  <c r="AE80" i="1"/>
  <c r="AE81" i="1"/>
  <c r="AE82" i="1"/>
  <c r="AE99" i="1"/>
  <c r="AE100" i="1"/>
  <c r="AE101" i="1"/>
  <c r="AE102" i="1"/>
  <c r="AE103" i="1"/>
  <c r="AE104" i="1"/>
  <c r="AE105" i="1"/>
  <c r="AE106" i="1"/>
  <c r="AE123" i="1"/>
  <c r="AE124" i="1"/>
  <c r="AE125" i="1"/>
  <c r="AE126" i="1"/>
  <c r="AE127" i="1"/>
  <c r="AE128" i="1"/>
  <c r="AE129" i="1"/>
  <c r="AE130" i="1"/>
  <c r="AE139" i="1"/>
  <c r="AE140" i="1"/>
  <c r="AE141" i="1"/>
  <c r="AE142" i="1"/>
  <c r="AE143" i="1"/>
  <c r="AE144" i="1"/>
  <c r="AE145" i="1"/>
  <c r="AE146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1" i="1"/>
  <c r="AE12" i="1"/>
  <c r="AE13" i="1"/>
  <c r="AE14" i="1"/>
  <c r="AE15" i="1"/>
  <c r="AE16" i="1"/>
  <c r="AE17" i="1"/>
  <c r="AE18" i="1"/>
  <c r="AE35" i="1"/>
  <c r="AE36" i="1"/>
  <c r="AE37" i="1"/>
  <c r="AE38" i="1"/>
  <c r="AE39" i="1"/>
  <c r="AE40" i="1"/>
  <c r="AE41" i="1"/>
  <c r="AE42" i="1"/>
  <c r="AE59" i="1"/>
  <c r="AE60" i="1"/>
  <c r="AE61" i="1"/>
  <c r="AE62" i="1"/>
  <c r="AE63" i="1"/>
  <c r="AE64" i="1"/>
  <c r="AE65" i="1"/>
  <c r="AE66" i="1"/>
  <c r="AE83" i="1"/>
  <c r="AE84" i="1"/>
  <c r="AE85" i="1"/>
  <c r="AE86" i="1"/>
  <c r="AE87" i="1"/>
  <c r="AE88" i="1"/>
  <c r="AE89" i="1"/>
  <c r="AE90" i="1"/>
  <c r="AE107" i="1"/>
  <c r="AE108" i="1"/>
  <c r="AE109" i="1"/>
  <c r="AE110" i="1"/>
  <c r="AE111" i="1"/>
  <c r="AE112" i="1"/>
  <c r="AE113" i="1"/>
  <c r="AE114" i="1"/>
  <c r="AE131" i="1"/>
  <c r="AE132" i="1"/>
  <c r="AE133" i="1"/>
  <c r="AE134" i="1"/>
  <c r="AE135" i="1"/>
  <c r="AE136" i="1"/>
  <c r="AE137" i="1"/>
  <c r="AE138" i="1"/>
  <c r="AE147" i="1"/>
  <c r="AE148" i="1"/>
  <c r="AE149" i="1"/>
  <c r="AE150" i="1"/>
  <c r="AE151" i="1"/>
  <c r="AE152" i="1"/>
  <c r="AE153" i="1"/>
  <c r="AE154" i="1"/>
  <c r="AE19" i="1"/>
  <c r="AE20" i="1"/>
  <c r="AE21" i="1"/>
  <c r="AE22" i="1"/>
  <c r="AE23" i="1"/>
  <c r="AE24" i="1"/>
  <c r="AE25" i="1"/>
  <c r="AE26" i="1"/>
  <c r="AE43" i="1"/>
  <c r="AE44" i="1"/>
  <c r="AE45" i="1"/>
  <c r="AE46" i="1"/>
  <c r="AE47" i="1"/>
  <c r="AE48" i="1"/>
  <c r="AE49" i="1"/>
  <c r="AE50" i="1"/>
  <c r="AE67" i="1"/>
  <c r="AE68" i="1"/>
  <c r="AE69" i="1"/>
  <c r="AE70" i="1"/>
  <c r="AE71" i="1"/>
  <c r="AE72" i="1"/>
  <c r="AE73" i="1"/>
  <c r="AE74" i="1"/>
  <c r="AE91" i="1"/>
  <c r="AE92" i="1"/>
  <c r="AE93" i="1"/>
  <c r="AE94" i="1"/>
  <c r="AE95" i="1"/>
  <c r="AE96" i="1"/>
  <c r="AE97" i="1"/>
  <c r="AE98" i="1"/>
  <c r="AE115" i="1"/>
  <c r="AE116" i="1"/>
  <c r="AE117" i="1"/>
  <c r="AE118" i="1"/>
  <c r="AE119" i="1"/>
  <c r="AE120" i="1"/>
  <c r="AE121" i="1"/>
  <c r="AE122" i="1"/>
  <c r="AF3" i="1"/>
  <c r="AF54" i="1"/>
  <c r="AF102" i="1"/>
  <c r="AF123" i="1"/>
  <c r="AF142" i="1"/>
  <c r="AF14" i="1"/>
  <c r="AF62" i="1"/>
  <c r="AF83" i="1"/>
  <c r="AF22" i="1"/>
  <c r="AF43" i="1"/>
  <c r="AF70" i="1"/>
  <c r="AF91" i="1"/>
  <c r="Z44" i="1" l="1"/>
  <c r="AF132" i="1"/>
  <c r="AF131" i="1"/>
  <c r="AF156" i="1"/>
  <c r="AF52" i="1"/>
  <c r="Z11" i="1"/>
  <c r="AF11" i="1"/>
  <c r="AF84" i="1"/>
  <c r="AF155" i="1"/>
  <c r="AF51" i="1"/>
  <c r="Z155" i="1"/>
  <c r="AF13" i="1"/>
  <c r="AF100" i="1"/>
  <c r="AF134" i="1"/>
  <c r="AF12" i="1"/>
  <c r="AF99" i="1"/>
  <c r="Z59" i="1"/>
  <c r="Z51" i="1"/>
  <c r="Z46" i="1"/>
  <c r="Z12" i="1"/>
  <c r="Z132" i="1"/>
  <c r="Z60" i="1"/>
  <c r="Z127" i="1"/>
  <c r="Z118" i="1"/>
  <c r="Z15" i="1"/>
  <c r="Z79" i="1"/>
  <c r="AF92" i="1"/>
  <c r="Z43" i="1"/>
  <c r="Z123" i="1"/>
  <c r="Z116" i="1"/>
  <c r="Z63" i="1"/>
  <c r="Z159" i="1"/>
  <c r="Z115" i="1"/>
  <c r="Z156" i="1"/>
  <c r="Z76" i="1"/>
  <c r="Z134" i="1"/>
  <c r="AF26" i="1"/>
  <c r="AF118" i="1"/>
  <c r="AF110" i="1"/>
  <c r="AF141" i="1"/>
  <c r="AF30" i="1"/>
  <c r="Z110" i="1"/>
  <c r="Z166" i="1"/>
  <c r="AF117" i="1"/>
  <c r="AF67" i="1"/>
  <c r="AF19" i="1"/>
  <c r="AF108" i="1"/>
  <c r="AF59" i="1"/>
  <c r="AF166" i="1"/>
  <c r="AF140" i="1"/>
  <c r="AF78" i="1"/>
  <c r="AF28" i="1"/>
  <c r="Z94" i="1"/>
  <c r="Z19" i="1"/>
  <c r="Z107" i="1"/>
  <c r="Z38" i="1"/>
  <c r="Z164" i="1"/>
  <c r="Z139" i="1"/>
  <c r="Z99" i="1"/>
  <c r="Z29" i="1"/>
  <c r="Z28" i="1"/>
  <c r="AF68" i="1"/>
  <c r="AF60" i="1"/>
  <c r="Z140" i="1"/>
  <c r="Z100" i="1"/>
  <c r="Z30" i="1"/>
  <c r="AF116" i="1"/>
  <c r="AF150" i="1"/>
  <c r="AF164" i="1"/>
  <c r="AF77" i="1"/>
  <c r="Z91" i="1"/>
  <c r="Z86" i="1"/>
  <c r="Z163" i="1"/>
  <c r="AF115" i="1"/>
  <c r="AF86" i="1"/>
  <c r="AF6" i="1"/>
  <c r="Z101" i="1"/>
  <c r="AF20" i="1"/>
  <c r="Z22" i="1"/>
  <c r="AF46" i="1"/>
  <c r="AF107" i="1"/>
  <c r="AF38" i="1"/>
  <c r="AF139" i="1"/>
  <c r="AF27" i="1"/>
  <c r="Z150" i="1"/>
  <c r="Z36" i="1"/>
  <c r="Z54" i="1"/>
  <c r="AF45" i="1"/>
  <c r="AF148" i="1"/>
  <c r="AF36" i="1"/>
  <c r="AF163" i="1"/>
  <c r="AF126" i="1"/>
  <c r="AF76" i="1"/>
  <c r="Z148" i="1"/>
  <c r="Z84" i="1"/>
  <c r="Z35" i="1"/>
  <c r="Z126" i="1"/>
  <c r="Z53" i="1"/>
  <c r="Z27" i="1"/>
  <c r="AF94" i="1"/>
  <c r="AF44" i="1"/>
  <c r="AF147" i="1"/>
  <c r="AF85" i="1"/>
  <c r="AF35" i="1"/>
  <c r="AF158" i="1"/>
  <c r="AF124" i="1"/>
  <c r="AF75" i="1"/>
  <c r="AF4" i="1"/>
  <c r="Z70" i="1"/>
  <c r="Z147" i="1"/>
  <c r="Z83" i="1"/>
  <c r="Z158" i="1"/>
  <c r="Z124" i="1"/>
  <c r="Z78" i="1"/>
  <c r="Z52" i="1"/>
  <c r="Z77" i="1"/>
  <c r="AA122" i="1"/>
  <c r="AA114" i="1"/>
  <c r="AA146" i="1"/>
  <c r="Z10" i="1"/>
  <c r="AA73" i="1"/>
  <c r="AA89" i="1"/>
  <c r="AA161" i="1"/>
  <c r="AA57" i="1"/>
  <c r="Z67" i="1"/>
  <c r="Z81" i="1"/>
  <c r="Z57" i="1"/>
  <c r="Z33" i="1"/>
  <c r="Z9" i="1"/>
  <c r="AA120" i="1"/>
  <c r="AA96" i="1"/>
  <c r="AA72" i="1"/>
  <c r="AA24" i="1"/>
  <c r="AA152" i="1"/>
  <c r="AA88" i="1"/>
  <c r="AA64" i="1"/>
  <c r="AA16" i="1"/>
  <c r="AA168" i="1"/>
  <c r="AA160" i="1"/>
  <c r="AA154" i="1"/>
  <c r="AA170" i="1"/>
  <c r="AA34" i="1"/>
  <c r="Z58" i="1"/>
  <c r="AA25" i="1"/>
  <c r="AA113" i="1"/>
  <c r="AA105" i="1"/>
  <c r="AA119" i="1"/>
  <c r="AA95" i="1"/>
  <c r="AA71" i="1"/>
  <c r="AA47" i="1"/>
  <c r="AA23" i="1"/>
  <c r="AA151" i="1"/>
  <c r="AA135" i="1"/>
  <c r="AA111" i="1"/>
  <c r="AA87" i="1"/>
  <c r="AA63" i="1"/>
  <c r="AA39" i="1"/>
  <c r="AA15" i="1"/>
  <c r="AA167" i="1"/>
  <c r="AA159" i="1"/>
  <c r="AA143" i="1"/>
  <c r="AA127" i="1"/>
  <c r="AA103" i="1"/>
  <c r="AA79" i="1"/>
  <c r="AA55" i="1"/>
  <c r="AA31" i="1"/>
  <c r="AA7" i="1"/>
  <c r="AA50" i="1"/>
  <c r="AA42" i="1"/>
  <c r="AA106" i="1"/>
  <c r="Z82" i="1"/>
  <c r="AA49" i="1"/>
  <c r="AA65" i="1"/>
  <c r="AA129" i="1"/>
  <c r="AA118" i="1"/>
  <c r="AA94" i="1"/>
  <c r="AA70" i="1"/>
  <c r="AA46" i="1"/>
  <c r="AA22" i="1"/>
  <c r="AA150" i="1"/>
  <c r="AA134" i="1"/>
  <c r="AA110" i="1"/>
  <c r="AA86" i="1"/>
  <c r="AA62" i="1"/>
  <c r="AA38" i="1"/>
  <c r="AA14" i="1"/>
  <c r="AA166" i="1"/>
  <c r="AA158" i="1"/>
  <c r="AA142" i="1"/>
  <c r="AA126" i="1"/>
  <c r="AA102" i="1"/>
  <c r="AA78" i="1"/>
  <c r="AA54" i="1"/>
  <c r="AA30" i="1"/>
  <c r="AA6" i="1"/>
  <c r="AA98" i="1"/>
  <c r="AA138" i="1"/>
  <c r="AA18" i="1"/>
  <c r="AA82" i="1"/>
  <c r="Z34" i="1"/>
  <c r="AA121" i="1"/>
  <c r="AA153" i="1"/>
  <c r="AA41" i="1"/>
  <c r="AA145" i="1"/>
  <c r="AA33" i="1"/>
  <c r="AF81" i="1"/>
  <c r="AA117" i="1"/>
  <c r="AA93" i="1"/>
  <c r="AA69" i="1"/>
  <c r="AA45" i="1"/>
  <c r="AA21" i="1"/>
  <c r="AA149" i="1"/>
  <c r="AA133" i="1"/>
  <c r="AA109" i="1"/>
  <c r="AA85" i="1"/>
  <c r="AA61" i="1"/>
  <c r="AA37" i="1"/>
  <c r="AA13" i="1"/>
  <c r="AA165" i="1"/>
  <c r="AA157" i="1"/>
  <c r="AA141" i="1"/>
  <c r="AA125" i="1"/>
  <c r="AA101" i="1"/>
  <c r="AA77" i="1"/>
  <c r="AA53" i="1"/>
  <c r="AA29" i="1"/>
  <c r="AA5" i="1"/>
  <c r="AA26" i="1"/>
  <c r="AA66" i="1"/>
  <c r="AA162" i="1"/>
  <c r="AA58" i="1"/>
  <c r="AA97" i="1"/>
  <c r="AA137" i="1"/>
  <c r="AA17" i="1"/>
  <c r="AA81" i="1"/>
  <c r="AA9" i="1"/>
  <c r="AF161" i="1"/>
  <c r="AF130" i="1"/>
  <c r="AA116" i="1"/>
  <c r="AA92" i="1"/>
  <c r="AA68" i="1"/>
  <c r="AA44" i="1"/>
  <c r="AA20" i="1"/>
  <c r="AA148" i="1"/>
  <c r="AA132" i="1"/>
  <c r="AA108" i="1"/>
  <c r="AA84" i="1"/>
  <c r="AA60" i="1"/>
  <c r="AA36" i="1"/>
  <c r="AA12" i="1"/>
  <c r="AA164" i="1"/>
  <c r="AA156" i="1"/>
  <c r="AA140" i="1"/>
  <c r="AA124" i="1"/>
  <c r="AA100" i="1"/>
  <c r="AA76" i="1"/>
  <c r="AA52" i="1"/>
  <c r="AA28" i="1"/>
  <c r="AA4" i="1"/>
  <c r="AA74" i="1"/>
  <c r="AA90" i="1"/>
  <c r="AA130" i="1"/>
  <c r="AA10" i="1"/>
  <c r="AA169" i="1"/>
  <c r="AA115" i="1"/>
  <c r="AA91" i="1"/>
  <c r="AA67" i="1"/>
  <c r="AA43" i="1"/>
  <c r="AA19" i="1"/>
  <c r="AA147" i="1"/>
  <c r="AA131" i="1"/>
  <c r="AA107" i="1"/>
  <c r="AA83" i="1"/>
  <c r="AA59" i="1"/>
  <c r="AA35" i="1"/>
  <c r="AA11" i="1"/>
  <c r="AA163" i="1"/>
  <c r="AA155" i="1"/>
  <c r="AA139" i="1"/>
  <c r="AA123" i="1"/>
  <c r="AA99" i="1"/>
  <c r="AA75" i="1"/>
  <c r="AA51" i="1"/>
  <c r="AA27" i="1"/>
  <c r="AA3" i="1"/>
  <c r="AF90" i="1"/>
  <c r="AF55" i="1"/>
  <c r="AF7" i="1"/>
  <c r="AF138" i="1"/>
  <c r="AF82" i="1"/>
  <c r="Z154" i="1"/>
  <c r="V48" i="1"/>
  <c r="V136" i="1"/>
  <c r="V112" i="1"/>
  <c r="V40" i="1"/>
  <c r="V144" i="1"/>
  <c r="V128" i="1"/>
  <c r="V104" i="1"/>
  <c r="V80" i="1"/>
  <c r="V56" i="1"/>
  <c r="V32" i="1"/>
  <c r="V8" i="1"/>
  <c r="AF79" i="1"/>
  <c r="Z39" i="1"/>
  <c r="Z167" i="1"/>
  <c r="Z143" i="1"/>
  <c r="AF31" i="1"/>
  <c r="Z7" i="1"/>
  <c r="Z66" i="1"/>
  <c r="U98" i="1"/>
  <c r="U114" i="1"/>
  <c r="U170" i="1"/>
  <c r="U130" i="1"/>
  <c r="U10" i="1"/>
  <c r="V26" i="1"/>
  <c r="V138" i="1"/>
  <c r="V42" i="1"/>
  <c r="V162" i="1"/>
  <c r="V130" i="1"/>
  <c r="V34" i="1"/>
  <c r="AF42" i="1"/>
  <c r="AF10" i="1"/>
  <c r="Z50" i="1"/>
  <c r="Z114" i="1"/>
  <c r="Z146" i="1"/>
  <c r="U121" i="1"/>
  <c r="U97" i="1"/>
  <c r="U73" i="1"/>
  <c r="U49" i="1"/>
  <c r="U25" i="1"/>
  <c r="U153" i="1"/>
  <c r="U137" i="1"/>
  <c r="U113" i="1"/>
  <c r="U89" i="1"/>
  <c r="U65" i="1"/>
  <c r="U41" i="1"/>
  <c r="U17" i="1"/>
  <c r="U169" i="1"/>
  <c r="U161" i="1"/>
  <c r="U145" i="1"/>
  <c r="U129" i="1"/>
  <c r="U105" i="1"/>
  <c r="U81" i="1"/>
  <c r="U57" i="1"/>
  <c r="U33" i="1"/>
  <c r="U9" i="1"/>
  <c r="V121" i="1"/>
  <c r="V97" i="1"/>
  <c r="V73" i="1"/>
  <c r="V49" i="1"/>
  <c r="V25" i="1"/>
  <c r="V153" i="1"/>
  <c r="V137" i="1"/>
  <c r="V113" i="1"/>
  <c r="V89" i="1"/>
  <c r="V65" i="1"/>
  <c r="V41" i="1"/>
  <c r="V17" i="1"/>
  <c r="V169" i="1"/>
  <c r="V161" i="1"/>
  <c r="V145" i="1"/>
  <c r="V129" i="1"/>
  <c r="V105" i="1"/>
  <c r="V81" i="1"/>
  <c r="V57" i="1"/>
  <c r="V33" i="1"/>
  <c r="V9" i="1"/>
  <c r="U74" i="1"/>
  <c r="U66" i="1"/>
  <c r="U82" i="1"/>
  <c r="V98" i="1"/>
  <c r="V66" i="1"/>
  <c r="V170" i="1"/>
  <c r="V146" i="1"/>
  <c r="V10" i="1"/>
  <c r="AF170" i="1"/>
  <c r="Z98" i="1"/>
  <c r="Z18" i="1"/>
  <c r="U120" i="1"/>
  <c r="U96" i="1"/>
  <c r="U72" i="1"/>
  <c r="U48" i="1"/>
  <c r="U24" i="1"/>
  <c r="U152" i="1"/>
  <c r="U136" i="1"/>
  <c r="U112" i="1"/>
  <c r="U88" i="1"/>
  <c r="U64" i="1"/>
  <c r="U40" i="1"/>
  <c r="U16" i="1"/>
  <c r="U168" i="1"/>
  <c r="U160" i="1"/>
  <c r="U144" i="1"/>
  <c r="U128" i="1"/>
  <c r="U104" i="1"/>
  <c r="U80" i="1"/>
  <c r="U56" i="1"/>
  <c r="U32" i="1"/>
  <c r="U8" i="1"/>
  <c r="V120" i="1"/>
  <c r="V96" i="1"/>
  <c r="V72" i="1"/>
  <c r="V24" i="1"/>
  <c r="V152" i="1"/>
  <c r="V88" i="1"/>
  <c r="V64" i="1"/>
  <c r="V16" i="1"/>
  <c r="V168" i="1"/>
  <c r="V160" i="1"/>
  <c r="U50" i="1"/>
  <c r="U90" i="1"/>
  <c r="U162" i="1"/>
  <c r="U58" i="1"/>
  <c r="V74" i="1"/>
  <c r="V90" i="1"/>
  <c r="V82" i="1"/>
  <c r="AF50" i="1"/>
  <c r="AF146" i="1"/>
  <c r="Z106" i="1"/>
  <c r="U119" i="1"/>
  <c r="U95" i="1"/>
  <c r="U71" i="1"/>
  <c r="U47" i="1"/>
  <c r="U23" i="1"/>
  <c r="U151" i="1"/>
  <c r="U135" i="1"/>
  <c r="U111" i="1"/>
  <c r="U87" i="1"/>
  <c r="U63" i="1"/>
  <c r="U39" i="1"/>
  <c r="U15" i="1"/>
  <c r="U167" i="1"/>
  <c r="U159" i="1"/>
  <c r="U143" i="1"/>
  <c r="U127" i="1"/>
  <c r="U103" i="1"/>
  <c r="U79" i="1"/>
  <c r="U55" i="1"/>
  <c r="U31" i="1"/>
  <c r="U7" i="1"/>
  <c r="V119" i="1"/>
  <c r="V95" i="1"/>
  <c r="V71" i="1"/>
  <c r="V47" i="1"/>
  <c r="V23" i="1"/>
  <c r="V151" i="1"/>
  <c r="V135" i="1"/>
  <c r="V111" i="1"/>
  <c r="V87" i="1"/>
  <c r="V63" i="1"/>
  <c r="V39" i="1"/>
  <c r="V15" i="1"/>
  <c r="V167" i="1"/>
  <c r="V159" i="1"/>
  <c r="V143" i="1"/>
  <c r="V127" i="1"/>
  <c r="V103" i="1"/>
  <c r="V79" i="1"/>
  <c r="V55" i="1"/>
  <c r="V31" i="1"/>
  <c r="V7" i="1"/>
  <c r="U154" i="1"/>
  <c r="U42" i="1"/>
  <c r="U146" i="1"/>
  <c r="V122" i="1"/>
  <c r="V154" i="1"/>
  <c r="V106" i="1"/>
  <c r="AF98" i="1"/>
  <c r="AF106" i="1"/>
  <c r="AF34" i="1"/>
  <c r="Z138" i="1"/>
  <c r="Z90" i="1"/>
  <c r="Z162" i="1"/>
  <c r="U118" i="1"/>
  <c r="U94" i="1"/>
  <c r="U70" i="1"/>
  <c r="U46" i="1"/>
  <c r="U22" i="1"/>
  <c r="U150" i="1"/>
  <c r="U134" i="1"/>
  <c r="U110" i="1"/>
  <c r="U86" i="1"/>
  <c r="U62" i="1"/>
  <c r="U38" i="1"/>
  <c r="U14" i="1"/>
  <c r="U166" i="1"/>
  <c r="U158" i="1"/>
  <c r="U142" i="1"/>
  <c r="U126" i="1"/>
  <c r="U102" i="1"/>
  <c r="U78" i="1"/>
  <c r="U54" i="1"/>
  <c r="U30" i="1"/>
  <c r="U6" i="1"/>
  <c r="V118" i="1"/>
  <c r="V94" i="1"/>
  <c r="V70" i="1"/>
  <c r="V46" i="1"/>
  <c r="V22" i="1"/>
  <c r="V150" i="1"/>
  <c r="V134" i="1"/>
  <c r="V110" i="1"/>
  <c r="V86" i="1"/>
  <c r="V62" i="1"/>
  <c r="V38" i="1"/>
  <c r="V14" i="1"/>
  <c r="V166" i="1"/>
  <c r="V158" i="1"/>
  <c r="V142" i="1"/>
  <c r="V126" i="1"/>
  <c r="V102" i="1"/>
  <c r="V78" i="1"/>
  <c r="V54" i="1"/>
  <c r="V30" i="1"/>
  <c r="V6" i="1"/>
  <c r="U122" i="1"/>
  <c r="U138" i="1"/>
  <c r="U18" i="1"/>
  <c r="U106" i="1"/>
  <c r="U34" i="1"/>
  <c r="V50" i="1"/>
  <c r="V114" i="1"/>
  <c r="V18" i="1"/>
  <c r="V58" i="1"/>
  <c r="AF154" i="1"/>
  <c r="AF114" i="1"/>
  <c r="AF66" i="1"/>
  <c r="AF18" i="1"/>
  <c r="Z74" i="1"/>
  <c r="Z26" i="1"/>
  <c r="Z42" i="1"/>
  <c r="U117" i="1"/>
  <c r="U93" i="1"/>
  <c r="U69" i="1"/>
  <c r="U45" i="1"/>
  <c r="U21" i="1"/>
  <c r="U149" i="1"/>
  <c r="U133" i="1"/>
  <c r="U109" i="1"/>
  <c r="U85" i="1"/>
  <c r="U61" i="1"/>
  <c r="U37" i="1"/>
  <c r="U13" i="1"/>
  <c r="U165" i="1"/>
  <c r="U157" i="1"/>
  <c r="U141" i="1"/>
  <c r="U125" i="1"/>
  <c r="U101" i="1"/>
  <c r="U77" i="1"/>
  <c r="U53" i="1"/>
  <c r="U29" i="1"/>
  <c r="U5" i="1"/>
  <c r="V117" i="1"/>
  <c r="V93" i="1"/>
  <c r="V69" i="1"/>
  <c r="V45" i="1"/>
  <c r="V21" i="1"/>
  <c r="V149" i="1"/>
  <c r="V133" i="1"/>
  <c r="V109" i="1"/>
  <c r="V85" i="1"/>
  <c r="V61" i="1"/>
  <c r="V37" i="1"/>
  <c r="V13" i="1"/>
  <c r="V165" i="1"/>
  <c r="V157" i="1"/>
  <c r="V141" i="1"/>
  <c r="V125" i="1"/>
  <c r="V101" i="1"/>
  <c r="V77" i="1"/>
  <c r="V53" i="1"/>
  <c r="V29" i="1"/>
  <c r="V5" i="1"/>
  <c r="Z122" i="1"/>
  <c r="Z130" i="1"/>
  <c r="U116" i="1"/>
  <c r="U92" i="1"/>
  <c r="U68" i="1"/>
  <c r="U44" i="1"/>
  <c r="U20" i="1"/>
  <c r="U148" i="1"/>
  <c r="U132" i="1"/>
  <c r="U108" i="1"/>
  <c r="U84" i="1"/>
  <c r="U60" i="1"/>
  <c r="U36" i="1"/>
  <c r="U12" i="1"/>
  <c r="U164" i="1"/>
  <c r="U156" i="1"/>
  <c r="U140" i="1"/>
  <c r="U124" i="1"/>
  <c r="U100" i="1"/>
  <c r="U76" i="1"/>
  <c r="U52" i="1"/>
  <c r="U28" i="1"/>
  <c r="U4" i="1"/>
  <c r="V116" i="1"/>
  <c r="V92" i="1"/>
  <c r="V68" i="1"/>
  <c r="V44" i="1"/>
  <c r="V20" i="1"/>
  <c r="V148" i="1"/>
  <c r="V132" i="1"/>
  <c r="V108" i="1"/>
  <c r="V84" i="1"/>
  <c r="V60" i="1"/>
  <c r="V36" i="1"/>
  <c r="V12" i="1"/>
  <c r="V164" i="1"/>
  <c r="V156" i="1"/>
  <c r="V140" i="1"/>
  <c r="V124" i="1"/>
  <c r="V100" i="1"/>
  <c r="V76" i="1"/>
  <c r="V52" i="1"/>
  <c r="V28" i="1"/>
  <c r="V4" i="1"/>
  <c r="U26" i="1"/>
  <c r="AF122" i="1"/>
  <c r="AF162" i="1"/>
  <c r="AF74" i="1"/>
  <c r="AF58" i="1"/>
  <c r="Z170" i="1"/>
  <c r="U115" i="1"/>
  <c r="U91" i="1"/>
  <c r="U67" i="1"/>
  <c r="U43" i="1"/>
  <c r="U19" i="1"/>
  <c r="U147" i="1"/>
  <c r="U131" i="1"/>
  <c r="U107" i="1"/>
  <c r="U83" i="1"/>
  <c r="U59" i="1"/>
  <c r="U35" i="1"/>
  <c r="U11" i="1"/>
  <c r="U163" i="1"/>
  <c r="U155" i="1"/>
  <c r="U139" i="1"/>
  <c r="U123" i="1"/>
  <c r="U99" i="1"/>
  <c r="U75" i="1"/>
  <c r="U51" i="1"/>
  <c r="U27" i="1"/>
  <c r="U3" i="1"/>
  <c r="V115" i="1"/>
  <c r="V91" i="1"/>
  <c r="V67" i="1"/>
  <c r="V43" i="1"/>
  <c r="V19" i="1"/>
  <c r="V147" i="1"/>
  <c r="V131" i="1"/>
  <c r="V107" i="1"/>
  <c r="V83" i="1"/>
  <c r="V59" i="1"/>
  <c r="V35" i="1"/>
  <c r="V11" i="1"/>
  <c r="V163" i="1"/>
  <c r="V155" i="1"/>
  <c r="V139" i="1"/>
  <c r="V123" i="1"/>
  <c r="V99" i="1"/>
  <c r="V75" i="1"/>
  <c r="V51" i="1"/>
  <c r="V27" i="1"/>
  <c r="V3" i="1"/>
  <c r="Z117" i="1"/>
  <c r="Z45" i="1"/>
  <c r="Z133" i="1"/>
  <c r="Z61" i="1"/>
  <c r="Z157" i="1"/>
  <c r="AF101" i="1"/>
  <c r="Z149" i="1"/>
  <c r="Z85" i="1"/>
  <c r="Z165" i="1"/>
  <c r="AF69" i="1"/>
  <c r="AF5" i="1"/>
  <c r="Z69" i="1"/>
  <c r="AF149" i="1"/>
  <c r="AF37" i="1"/>
  <c r="AF157" i="1"/>
  <c r="AF109" i="1"/>
  <c r="Z68" i="1"/>
  <c r="Z13" i="1"/>
  <c r="Z125" i="1"/>
  <c r="AF21" i="1"/>
  <c r="AF165" i="1"/>
  <c r="AF125" i="1"/>
  <c r="AF29" i="1"/>
  <c r="Z93" i="1"/>
  <c r="Z21" i="1"/>
  <c r="Z109" i="1"/>
  <c r="AF93" i="1"/>
  <c r="Z92" i="1"/>
  <c r="Z20" i="1"/>
  <c r="Z108" i="1"/>
  <c r="Z37" i="1"/>
  <c r="Z141" i="1"/>
  <c r="AF61" i="1"/>
  <c r="AF133" i="1"/>
  <c r="AF53" i="1"/>
  <c r="AG49" i="1"/>
  <c r="AF49" i="1"/>
  <c r="AG89" i="1"/>
  <c r="AF89" i="1"/>
  <c r="P57" i="1"/>
  <c r="Z17" i="1"/>
  <c r="O72" i="1"/>
  <c r="Z72" i="1"/>
  <c r="AF72" i="1"/>
  <c r="O88" i="1"/>
  <c r="Z88" i="1"/>
  <c r="AF88" i="1"/>
  <c r="AG16" i="1"/>
  <c r="AF16" i="1"/>
  <c r="O104" i="1"/>
  <c r="AF104" i="1"/>
  <c r="K120" i="1"/>
  <c r="Q120" i="1"/>
  <c r="K24" i="1"/>
  <c r="Q24" i="1"/>
  <c r="K112" i="1"/>
  <c r="Q112" i="1"/>
  <c r="K168" i="1"/>
  <c r="Q168" i="1"/>
  <c r="K144" i="1"/>
  <c r="Q144" i="1"/>
  <c r="K128" i="1"/>
  <c r="Q128" i="1"/>
  <c r="P128" i="1"/>
  <c r="K8" i="1"/>
  <c r="Q8" i="1"/>
  <c r="P8" i="1"/>
  <c r="P97" i="1"/>
  <c r="P153" i="1"/>
  <c r="P65" i="1"/>
  <c r="P161" i="1"/>
  <c r="P33" i="1"/>
  <c r="Q137" i="1"/>
  <c r="Q145" i="1"/>
  <c r="AF169" i="1"/>
  <c r="AF105" i="1"/>
  <c r="Z16" i="1"/>
  <c r="Z104" i="1"/>
  <c r="P9" i="1"/>
  <c r="Q113" i="1"/>
  <c r="Q129" i="1"/>
  <c r="AG73" i="1"/>
  <c r="AF73" i="1"/>
  <c r="AG137" i="1"/>
  <c r="AF137" i="1"/>
  <c r="Q153" i="1"/>
  <c r="Z161" i="1"/>
  <c r="AG48" i="1"/>
  <c r="AF48" i="1"/>
  <c r="Z48" i="1"/>
  <c r="O112" i="1"/>
  <c r="Z112" i="1"/>
  <c r="AF112" i="1"/>
  <c r="AG168" i="1"/>
  <c r="AF168" i="1"/>
  <c r="O80" i="1"/>
  <c r="AF80" i="1"/>
  <c r="K96" i="1"/>
  <c r="Q96" i="1"/>
  <c r="K136" i="1"/>
  <c r="Q136" i="1"/>
  <c r="K40" i="1"/>
  <c r="Q40" i="1"/>
  <c r="K56" i="1"/>
  <c r="P56" i="1"/>
  <c r="Q56" i="1"/>
  <c r="P73" i="1"/>
  <c r="Q121" i="1"/>
  <c r="AF17" i="1"/>
  <c r="Z89" i="1"/>
  <c r="P136" i="1"/>
  <c r="P40" i="1"/>
  <c r="P144" i="1"/>
  <c r="Q97" i="1"/>
  <c r="Q65" i="1"/>
  <c r="Q81" i="1"/>
  <c r="AG25" i="1"/>
  <c r="AF25" i="1"/>
  <c r="Q161" i="1"/>
  <c r="Z129" i="1"/>
  <c r="O96" i="1"/>
  <c r="Z96" i="1"/>
  <c r="AF96" i="1"/>
  <c r="O136" i="1"/>
  <c r="AF136" i="1"/>
  <c r="Z136" i="1"/>
  <c r="AG40" i="1"/>
  <c r="AF40" i="1"/>
  <c r="O128" i="1"/>
  <c r="AF128" i="1"/>
  <c r="O56" i="1"/>
  <c r="AF56" i="1"/>
  <c r="K72" i="1"/>
  <c r="Q72" i="1"/>
  <c r="K64" i="1"/>
  <c r="Q64" i="1"/>
  <c r="K104" i="1"/>
  <c r="Q104" i="1"/>
  <c r="P104" i="1"/>
  <c r="Q89" i="1"/>
  <c r="AF9" i="1"/>
  <c r="P49" i="1"/>
  <c r="P113" i="1"/>
  <c r="P17" i="1"/>
  <c r="P129" i="1"/>
  <c r="Q73" i="1"/>
  <c r="Q41" i="1"/>
  <c r="Q57" i="1"/>
  <c r="AG121" i="1"/>
  <c r="AF121" i="1"/>
  <c r="AG153" i="1"/>
  <c r="AF153" i="1"/>
  <c r="Z41" i="1"/>
  <c r="Z169" i="1"/>
  <c r="Z105" i="1"/>
  <c r="O120" i="1"/>
  <c r="AF120" i="1"/>
  <c r="Z120" i="1"/>
  <c r="O24" i="1"/>
  <c r="Z24" i="1"/>
  <c r="AF24" i="1"/>
  <c r="AG64" i="1"/>
  <c r="AF64" i="1"/>
  <c r="AG144" i="1"/>
  <c r="AF144" i="1"/>
  <c r="O8" i="1"/>
  <c r="AF8" i="1"/>
  <c r="K48" i="1"/>
  <c r="Q48" i="1"/>
  <c r="K88" i="1"/>
  <c r="Q88" i="1"/>
  <c r="K160" i="1"/>
  <c r="Q160" i="1"/>
  <c r="K80" i="1"/>
  <c r="Q80" i="1"/>
  <c r="P80" i="1"/>
  <c r="P137" i="1"/>
  <c r="P145" i="1"/>
  <c r="AF129" i="1"/>
  <c r="AF41" i="1"/>
  <c r="AF145" i="1"/>
  <c r="AF33" i="1"/>
  <c r="Z49" i="1"/>
  <c r="P48" i="1"/>
  <c r="P112" i="1"/>
  <c r="P105" i="1"/>
  <c r="Q49" i="1"/>
  <c r="Q17" i="1"/>
  <c r="Q33" i="1"/>
  <c r="AG97" i="1"/>
  <c r="AF97" i="1"/>
  <c r="AG113" i="1"/>
  <c r="AF113" i="1"/>
  <c r="Z145" i="1"/>
  <c r="O152" i="1"/>
  <c r="Z152" i="1"/>
  <c r="AF152" i="1"/>
  <c r="AG160" i="1"/>
  <c r="AF160" i="1"/>
  <c r="AG32" i="1"/>
  <c r="AF32" i="1"/>
  <c r="K152" i="1"/>
  <c r="Q152" i="1"/>
  <c r="K16" i="1"/>
  <c r="Q16" i="1"/>
  <c r="K32" i="1"/>
  <c r="Q32" i="1"/>
  <c r="P32" i="1"/>
  <c r="P41" i="1"/>
  <c r="Q105" i="1"/>
  <c r="AF57" i="1"/>
  <c r="P121" i="1"/>
  <c r="P25" i="1"/>
  <c r="P89" i="1"/>
  <c r="P169" i="1"/>
  <c r="P81" i="1"/>
  <c r="Q25" i="1"/>
  <c r="Q169" i="1"/>
  <c r="Q9" i="1"/>
  <c r="P122" i="1"/>
  <c r="P98" i="1"/>
  <c r="P74" i="1"/>
  <c r="P50" i="1"/>
  <c r="P26" i="1"/>
  <c r="P154" i="1"/>
  <c r="P138" i="1"/>
  <c r="P114" i="1"/>
  <c r="P90" i="1"/>
  <c r="P66" i="1"/>
  <c r="P42" i="1"/>
  <c r="P18" i="1"/>
  <c r="P170" i="1"/>
  <c r="P162" i="1"/>
  <c r="P146" i="1"/>
  <c r="P130" i="1"/>
  <c r="P106" i="1"/>
  <c r="P82" i="1"/>
  <c r="P58" i="1"/>
  <c r="P34" i="1"/>
  <c r="P10" i="1"/>
  <c r="Q122" i="1"/>
  <c r="Q98" i="1"/>
  <c r="Q74" i="1"/>
  <c r="Q50" i="1"/>
  <c r="Q26" i="1"/>
  <c r="Q154" i="1"/>
  <c r="Q138" i="1"/>
  <c r="Q114" i="1"/>
  <c r="Q90" i="1"/>
  <c r="Q66" i="1"/>
  <c r="Q42" i="1"/>
  <c r="Q18" i="1"/>
  <c r="Q170" i="1"/>
  <c r="Q162" i="1"/>
  <c r="Q146" i="1"/>
  <c r="Q130" i="1"/>
  <c r="Q106" i="1"/>
  <c r="Q82" i="1"/>
  <c r="Q58" i="1"/>
  <c r="Q34" i="1"/>
  <c r="Q10" i="1"/>
  <c r="P119" i="1"/>
  <c r="P95" i="1"/>
  <c r="P71" i="1"/>
  <c r="P47" i="1"/>
  <c r="P23" i="1"/>
  <c r="P151" i="1"/>
  <c r="P135" i="1"/>
  <c r="P111" i="1"/>
  <c r="P87" i="1"/>
  <c r="P63" i="1"/>
  <c r="P39" i="1"/>
  <c r="P15" i="1"/>
  <c r="P167" i="1"/>
  <c r="P159" i="1"/>
  <c r="P143" i="1"/>
  <c r="P127" i="1"/>
  <c r="P103" i="1"/>
  <c r="P79" i="1"/>
  <c r="P55" i="1"/>
  <c r="P31" i="1"/>
  <c r="P7" i="1"/>
  <c r="Q119" i="1"/>
  <c r="Q95" i="1"/>
  <c r="Q71" i="1"/>
  <c r="Q47" i="1"/>
  <c r="Q23" i="1"/>
  <c r="Q151" i="1"/>
  <c r="Q135" i="1"/>
  <c r="Q111" i="1"/>
  <c r="Q87" i="1"/>
  <c r="Q63" i="1"/>
  <c r="Q39" i="1"/>
  <c r="Q15" i="1"/>
  <c r="Q167" i="1"/>
  <c r="Q159" i="1"/>
  <c r="Q143" i="1"/>
  <c r="Q127" i="1"/>
  <c r="Q103" i="1"/>
  <c r="Q79" i="1"/>
  <c r="Q55" i="1"/>
  <c r="Q31" i="1"/>
  <c r="Q7" i="1"/>
  <c r="AF63" i="1"/>
  <c r="AF39" i="1"/>
  <c r="AF15" i="1"/>
  <c r="AF167" i="1"/>
  <c r="AF159" i="1"/>
  <c r="AF143" i="1"/>
  <c r="AF127" i="1"/>
  <c r="AF103" i="1"/>
  <c r="Z119" i="1"/>
  <c r="Z95" i="1"/>
  <c r="Z71" i="1"/>
  <c r="Z47" i="1"/>
  <c r="Z23" i="1"/>
  <c r="Z151" i="1"/>
  <c r="Z135" i="1"/>
  <c r="Z111" i="1"/>
  <c r="Z87" i="1"/>
  <c r="P118" i="1"/>
  <c r="P94" i="1"/>
  <c r="P70" i="1"/>
  <c r="P46" i="1"/>
  <c r="P22" i="1"/>
  <c r="P150" i="1"/>
  <c r="P134" i="1"/>
  <c r="P110" i="1"/>
  <c r="P86" i="1"/>
  <c r="P62" i="1"/>
  <c r="P38" i="1"/>
  <c r="P14" i="1"/>
  <c r="P166" i="1"/>
  <c r="P158" i="1"/>
  <c r="P142" i="1"/>
  <c r="P126" i="1"/>
  <c r="P102" i="1"/>
  <c r="P78" i="1"/>
  <c r="P54" i="1"/>
  <c r="P30" i="1"/>
  <c r="P6" i="1"/>
  <c r="Q118" i="1"/>
  <c r="Q94" i="1"/>
  <c r="Q70" i="1"/>
  <c r="Q46" i="1"/>
  <c r="Q22" i="1"/>
  <c r="Q150" i="1"/>
  <c r="Q134" i="1"/>
  <c r="Q110" i="1"/>
  <c r="Q86" i="1"/>
  <c r="Q62" i="1"/>
  <c r="Q38" i="1"/>
  <c r="Q14" i="1"/>
  <c r="Q166" i="1"/>
  <c r="Q158" i="1"/>
  <c r="Q142" i="1"/>
  <c r="Q126" i="1"/>
  <c r="Q102" i="1"/>
  <c r="Q78" i="1"/>
  <c r="Q54" i="1"/>
  <c r="Q30" i="1"/>
  <c r="Q6" i="1"/>
  <c r="Z103" i="1"/>
  <c r="AF119" i="1"/>
  <c r="AF95" i="1"/>
  <c r="AF71" i="1"/>
  <c r="AF47" i="1"/>
  <c r="AF23" i="1"/>
  <c r="AF151" i="1"/>
  <c r="AF135" i="1"/>
  <c r="AF111" i="1"/>
  <c r="AF87" i="1"/>
  <c r="P117" i="1"/>
  <c r="P93" i="1"/>
  <c r="P69" i="1"/>
  <c r="P45" i="1"/>
  <c r="P21" i="1"/>
  <c r="P149" i="1"/>
  <c r="P133" i="1"/>
  <c r="P109" i="1"/>
  <c r="P85" i="1"/>
  <c r="P61" i="1"/>
  <c r="P37" i="1"/>
  <c r="P13" i="1"/>
  <c r="P165" i="1"/>
  <c r="P157" i="1"/>
  <c r="P141" i="1"/>
  <c r="P125" i="1"/>
  <c r="P101" i="1"/>
  <c r="P77" i="1"/>
  <c r="P53" i="1"/>
  <c r="P29" i="1"/>
  <c r="P5" i="1"/>
  <c r="Q117" i="1"/>
  <c r="Q93" i="1"/>
  <c r="Q69" i="1"/>
  <c r="Q45" i="1"/>
  <c r="Q21" i="1"/>
  <c r="Q149" i="1"/>
  <c r="Q133" i="1"/>
  <c r="Q109" i="1"/>
  <c r="Q85" i="1"/>
  <c r="Q61" i="1"/>
  <c r="Q37" i="1"/>
  <c r="Q13" i="1"/>
  <c r="Q165" i="1"/>
  <c r="Q157" i="1"/>
  <c r="Q141" i="1"/>
  <c r="Q125" i="1"/>
  <c r="Q101" i="1"/>
  <c r="Q77" i="1"/>
  <c r="Q53" i="1"/>
  <c r="Q29" i="1"/>
  <c r="Q5" i="1"/>
  <c r="P116" i="1"/>
  <c r="P92" i="1"/>
  <c r="P68" i="1"/>
  <c r="P44" i="1"/>
  <c r="P20" i="1"/>
  <c r="P148" i="1"/>
  <c r="P132" i="1"/>
  <c r="P108" i="1"/>
  <c r="P84" i="1"/>
  <c r="P60" i="1"/>
  <c r="P36" i="1"/>
  <c r="P12" i="1"/>
  <c r="P164" i="1"/>
  <c r="P156" i="1"/>
  <c r="P140" i="1"/>
  <c r="P124" i="1"/>
  <c r="P100" i="1"/>
  <c r="P76" i="1"/>
  <c r="P52" i="1"/>
  <c r="P28" i="1"/>
  <c r="P4" i="1"/>
  <c r="Q116" i="1"/>
  <c r="Q92" i="1"/>
  <c r="Q68" i="1"/>
  <c r="Q44" i="1"/>
  <c r="Q20" i="1"/>
  <c r="Q148" i="1"/>
  <c r="Q132" i="1"/>
  <c r="Q108" i="1"/>
  <c r="Q84" i="1"/>
  <c r="Q60" i="1"/>
  <c r="Q36" i="1"/>
  <c r="Q12" i="1"/>
  <c r="Q164" i="1"/>
  <c r="Q156" i="1"/>
  <c r="Q140" i="1"/>
  <c r="Q124" i="1"/>
  <c r="Q100" i="1"/>
  <c r="Q76" i="1"/>
  <c r="Q52" i="1"/>
  <c r="Q28" i="1"/>
  <c r="Q4" i="1"/>
  <c r="P115" i="1"/>
  <c r="P91" i="1"/>
  <c r="P67" i="1"/>
  <c r="P43" i="1"/>
  <c r="P19" i="1"/>
  <c r="P147" i="1"/>
  <c r="P131" i="1"/>
  <c r="P107" i="1"/>
  <c r="P83" i="1"/>
  <c r="P59" i="1"/>
  <c r="P35" i="1"/>
  <c r="P11" i="1"/>
  <c r="P163" i="1"/>
  <c r="P155" i="1"/>
  <c r="P139" i="1"/>
  <c r="P123" i="1"/>
  <c r="P99" i="1"/>
  <c r="P75" i="1"/>
  <c r="P51" i="1"/>
  <c r="P27" i="1"/>
  <c r="P3" i="1"/>
  <c r="Q115" i="1"/>
  <c r="Q91" i="1"/>
  <c r="Q67" i="1"/>
  <c r="Q43" i="1"/>
  <c r="Q19" i="1"/>
  <c r="Q147" i="1"/>
  <c r="Q131" i="1"/>
  <c r="Q107" i="1"/>
  <c r="Q83" i="1"/>
  <c r="Q59" i="1"/>
  <c r="Q35" i="1"/>
  <c r="Q11" i="1"/>
  <c r="Q163" i="1"/>
  <c r="Q155" i="1"/>
  <c r="Q139" i="1"/>
  <c r="Q123" i="1"/>
  <c r="Q99" i="1"/>
  <c r="Q75" i="1"/>
  <c r="Q51" i="1"/>
  <c r="Q27" i="1"/>
  <c r="Q3" i="1"/>
  <c r="Z65" i="1"/>
  <c r="AF65" i="1"/>
  <c r="O122" i="1"/>
  <c r="O98" i="1"/>
  <c r="O74" i="1"/>
  <c r="O50" i="1"/>
  <c r="O26" i="1"/>
  <c r="O154" i="1"/>
  <c r="O138" i="1"/>
  <c r="O114" i="1"/>
  <c r="O90" i="1"/>
  <c r="O66" i="1"/>
  <c r="O42" i="1"/>
  <c r="O18" i="1"/>
  <c r="O170" i="1"/>
  <c r="O162" i="1"/>
  <c r="O146" i="1"/>
  <c r="O130" i="1"/>
  <c r="O106" i="1"/>
  <c r="O82" i="1"/>
  <c r="O58" i="1"/>
  <c r="O34" i="1"/>
  <c r="O10" i="1"/>
  <c r="O121" i="1"/>
  <c r="O97" i="1"/>
  <c r="O73" i="1"/>
  <c r="O49" i="1"/>
  <c r="O25" i="1"/>
  <c r="O153" i="1"/>
  <c r="O137" i="1"/>
  <c r="O113" i="1"/>
  <c r="O89" i="1"/>
  <c r="O65" i="1"/>
  <c r="O41" i="1"/>
  <c r="O17" i="1"/>
  <c r="O169" i="1"/>
  <c r="O161" i="1"/>
  <c r="O145" i="1"/>
  <c r="O129" i="1"/>
  <c r="O105" i="1"/>
  <c r="O81" i="1"/>
  <c r="O57" i="1"/>
  <c r="O33" i="1"/>
  <c r="O9" i="1"/>
  <c r="O48" i="1"/>
  <c r="O64" i="1"/>
  <c r="O40" i="1"/>
  <c r="O16" i="1"/>
  <c r="O168" i="1"/>
  <c r="O160" i="1"/>
  <c r="O144" i="1"/>
  <c r="O32" i="1"/>
  <c r="AG120" i="1"/>
  <c r="AG96" i="1"/>
  <c r="AG72" i="1"/>
  <c r="AG24" i="1"/>
  <c r="AG152" i="1"/>
  <c r="AG136" i="1"/>
  <c r="AG112" i="1"/>
  <c r="AG88" i="1"/>
  <c r="AG128" i="1"/>
  <c r="AG104" i="1"/>
  <c r="AG80" i="1"/>
  <c r="AG56" i="1"/>
  <c r="AG8" i="1"/>
  <c r="O119" i="1"/>
  <c r="O95" i="1"/>
  <c r="O71" i="1"/>
  <c r="O47" i="1"/>
  <c r="O23" i="1"/>
  <c r="O151" i="1"/>
  <c r="O135" i="1"/>
  <c r="O111" i="1"/>
  <c r="O87" i="1"/>
  <c r="O63" i="1"/>
  <c r="O39" i="1"/>
  <c r="O15" i="1"/>
  <c r="O167" i="1"/>
  <c r="O159" i="1"/>
  <c r="O143" i="1"/>
  <c r="O127" i="1"/>
  <c r="O103" i="1"/>
  <c r="O79" i="1"/>
  <c r="O55" i="1"/>
  <c r="O31" i="1"/>
  <c r="O7" i="1"/>
  <c r="O118" i="1"/>
  <c r="O94" i="1"/>
  <c r="O70" i="1"/>
  <c r="O46" i="1"/>
  <c r="O22" i="1"/>
  <c r="O150" i="1"/>
  <c r="O134" i="1"/>
  <c r="O110" i="1"/>
  <c r="O86" i="1"/>
  <c r="O62" i="1"/>
  <c r="O38" i="1"/>
  <c r="O14" i="1"/>
  <c r="O166" i="1"/>
  <c r="O158" i="1"/>
  <c r="O142" i="1"/>
  <c r="O126" i="1"/>
  <c r="O102" i="1"/>
  <c r="O78" i="1"/>
  <c r="O54" i="1"/>
  <c r="O30" i="1"/>
  <c r="O6" i="1"/>
  <c r="O117" i="1"/>
  <c r="O93" i="1"/>
  <c r="O69" i="1"/>
  <c r="O45" i="1"/>
  <c r="O21" i="1"/>
  <c r="O149" i="1"/>
  <c r="O133" i="1"/>
  <c r="O109" i="1"/>
  <c r="O85" i="1"/>
  <c r="O61" i="1"/>
  <c r="O37" i="1"/>
  <c r="O13" i="1"/>
  <c r="O165" i="1"/>
  <c r="O157" i="1"/>
  <c r="O141" i="1"/>
  <c r="O125" i="1"/>
  <c r="O101" i="1"/>
  <c r="O77" i="1"/>
  <c r="O53" i="1"/>
  <c r="O29" i="1"/>
  <c r="O5" i="1"/>
  <c r="O116" i="1"/>
  <c r="O92" i="1"/>
  <c r="O68" i="1"/>
  <c r="O44" i="1"/>
  <c r="O20" i="1"/>
  <c r="O148" i="1"/>
  <c r="O132" i="1"/>
  <c r="O108" i="1"/>
  <c r="O84" i="1"/>
  <c r="O60" i="1"/>
  <c r="O36" i="1"/>
  <c r="O12" i="1"/>
  <c r="O164" i="1"/>
  <c r="O156" i="1"/>
  <c r="O140" i="1"/>
  <c r="O124" i="1"/>
  <c r="O100" i="1"/>
  <c r="O76" i="1"/>
  <c r="O52" i="1"/>
  <c r="O28" i="1"/>
  <c r="O4" i="1"/>
  <c r="O115" i="1"/>
  <c r="O91" i="1"/>
  <c r="O67" i="1"/>
  <c r="O43" i="1"/>
  <c r="O19" i="1"/>
  <c r="O147" i="1"/>
  <c r="O131" i="1"/>
  <c r="O107" i="1"/>
  <c r="O83" i="1"/>
  <c r="O59" i="1"/>
  <c r="O35" i="1"/>
  <c r="O11" i="1"/>
  <c r="O163" i="1"/>
  <c r="O155" i="1"/>
  <c r="O139" i="1"/>
  <c r="O123" i="1"/>
  <c r="O99" i="1"/>
  <c r="O75" i="1"/>
  <c r="O51" i="1"/>
  <c r="O27" i="1"/>
  <c r="O3" i="1"/>
  <c r="T122" i="1"/>
  <c r="T26" i="1"/>
  <c r="T138" i="1"/>
  <c r="T114" i="1"/>
  <c r="T66" i="1"/>
  <c r="T18" i="1"/>
  <c r="T130" i="1"/>
  <c r="T106" i="1"/>
  <c r="T82" i="1"/>
  <c r="T58" i="1"/>
  <c r="T34" i="1"/>
  <c r="T10" i="1"/>
  <c r="T121" i="1"/>
  <c r="T97" i="1"/>
  <c r="T73" i="1"/>
  <c r="T49" i="1"/>
  <c r="T25" i="1"/>
  <c r="T153" i="1"/>
  <c r="T137" i="1"/>
  <c r="T113" i="1"/>
  <c r="T89" i="1"/>
  <c r="T65" i="1"/>
  <c r="T41" i="1"/>
  <c r="T17" i="1"/>
  <c r="T169" i="1"/>
  <c r="T161" i="1"/>
  <c r="T145" i="1"/>
  <c r="T129" i="1"/>
  <c r="T105" i="1"/>
  <c r="T81" i="1"/>
  <c r="T57" i="1"/>
  <c r="T33" i="1"/>
  <c r="T9" i="1"/>
  <c r="T74" i="1"/>
  <c r="T162" i="1"/>
  <c r="T120" i="1"/>
  <c r="T96" i="1"/>
  <c r="T72" i="1"/>
  <c r="T48" i="1"/>
  <c r="T24" i="1"/>
  <c r="T152" i="1"/>
  <c r="T136" i="1"/>
  <c r="T112" i="1"/>
  <c r="T88" i="1"/>
  <c r="T64" i="1"/>
  <c r="T40" i="1"/>
  <c r="T16" i="1"/>
  <c r="T168" i="1"/>
  <c r="T160" i="1"/>
  <c r="T144" i="1"/>
  <c r="T128" i="1"/>
  <c r="T104" i="1"/>
  <c r="T80" i="1"/>
  <c r="T56" i="1"/>
  <c r="T32" i="1"/>
  <c r="T8" i="1"/>
  <c r="T50" i="1"/>
  <c r="T146" i="1"/>
  <c r="T119" i="1"/>
  <c r="T95" i="1"/>
  <c r="T71" i="1"/>
  <c r="T47" i="1"/>
  <c r="T23" i="1"/>
  <c r="T151" i="1"/>
  <c r="T135" i="1"/>
  <c r="T111" i="1"/>
  <c r="T87" i="1"/>
  <c r="T63" i="1"/>
  <c r="T39" i="1"/>
  <c r="T15" i="1"/>
  <c r="T167" i="1"/>
  <c r="T159" i="1"/>
  <c r="T143" i="1"/>
  <c r="T127" i="1"/>
  <c r="T103" i="1"/>
  <c r="T79" i="1"/>
  <c r="T55" i="1"/>
  <c r="T31" i="1"/>
  <c r="T7" i="1"/>
  <c r="T90" i="1"/>
  <c r="T118" i="1"/>
  <c r="T94" i="1"/>
  <c r="T70" i="1"/>
  <c r="T46" i="1"/>
  <c r="T22" i="1"/>
  <c r="T150" i="1"/>
  <c r="T134" i="1"/>
  <c r="T110" i="1"/>
  <c r="T86" i="1"/>
  <c r="T62" i="1"/>
  <c r="T38" i="1"/>
  <c r="T14" i="1"/>
  <c r="T166" i="1"/>
  <c r="T158" i="1"/>
  <c r="T142" i="1"/>
  <c r="T126" i="1"/>
  <c r="T102" i="1"/>
  <c r="T78" i="1"/>
  <c r="T54" i="1"/>
  <c r="T30" i="1"/>
  <c r="T6" i="1"/>
  <c r="T98" i="1"/>
  <c r="T154" i="1"/>
  <c r="T170" i="1"/>
  <c r="T117" i="1"/>
  <c r="T93" i="1"/>
  <c r="T69" i="1"/>
  <c r="T45" i="1"/>
  <c r="T21" i="1"/>
  <c r="T149" i="1"/>
  <c r="T133" i="1"/>
  <c r="T109" i="1"/>
  <c r="T85" i="1"/>
  <c r="T61" i="1"/>
  <c r="T37" i="1"/>
  <c r="T13" i="1"/>
  <c r="T165" i="1"/>
  <c r="T157" i="1"/>
  <c r="T141" i="1"/>
  <c r="T125" i="1"/>
  <c r="T101" i="1"/>
  <c r="T77" i="1"/>
  <c r="T53" i="1"/>
  <c r="T29" i="1"/>
  <c r="T5" i="1"/>
  <c r="T42" i="1"/>
  <c r="T116" i="1"/>
  <c r="T92" i="1"/>
  <c r="T68" i="1"/>
  <c r="T44" i="1"/>
  <c r="T20" i="1"/>
  <c r="T148" i="1"/>
  <c r="T132" i="1"/>
  <c r="T108" i="1"/>
  <c r="T84" i="1"/>
  <c r="T60" i="1"/>
  <c r="T36" i="1"/>
  <c r="T12" i="1"/>
  <c r="T164" i="1"/>
  <c r="T156" i="1"/>
  <c r="T140" i="1"/>
  <c r="T124" i="1"/>
  <c r="T100" i="1"/>
  <c r="T76" i="1"/>
  <c r="T52" i="1"/>
  <c r="T28" i="1"/>
  <c r="T4" i="1"/>
  <c r="T115" i="1"/>
  <c r="T91" i="1"/>
  <c r="T67" i="1"/>
  <c r="T43" i="1"/>
  <c r="T19" i="1"/>
  <c r="T147" i="1"/>
  <c r="T131" i="1"/>
  <c r="T107" i="1"/>
  <c r="T83" i="1"/>
  <c r="T59" i="1"/>
  <c r="T35" i="1"/>
  <c r="T11" i="1"/>
  <c r="T163" i="1"/>
  <c r="T155" i="1"/>
  <c r="T139" i="1"/>
  <c r="T123" i="1"/>
  <c r="T99" i="1"/>
  <c r="T75" i="1"/>
  <c r="T51" i="1"/>
  <c r="T27" i="1"/>
  <c r="T3" i="1"/>
  <c r="J122" i="1"/>
  <c r="J98" i="1"/>
  <c r="J74" i="1"/>
  <c r="J50" i="1"/>
  <c r="J26" i="1"/>
  <c r="J154" i="1"/>
  <c r="J138" i="1"/>
  <c r="J114" i="1"/>
  <c r="J90" i="1"/>
  <c r="J66" i="1"/>
  <c r="J42" i="1"/>
  <c r="J18" i="1"/>
  <c r="J170" i="1"/>
  <c r="J162" i="1"/>
  <c r="J146" i="1"/>
  <c r="J130" i="1"/>
  <c r="J106" i="1"/>
  <c r="J82" i="1"/>
  <c r="J58" i="1"/>
  <c r="J34" i="1"/>
  <c r="J10" i="1"/>
  <c r="J49" i="1"/>
  <c r="J89" i="1"/>
  <c r="J169" i="1"/>
  <c r="J161" i="1"/>
  <c r="J129" i="1"/>
  <c r="J9" i="1"/>
  <c r="J120" i="1"/>
  <c r="J96" i="1"/>
  <c r="J72" i="1"/>
  <c r="J48" i="1"/>
  <c r="J24" i="1"/>
  <c r="J152" i="1"/>
  <c r="J136" i="1"/>
  <c r="J112" i="1"/>
  <c r="J88" i="1"/>
  <c r="J64" i="1"/>
  <c r="J40" i="1"/>
  <c r="J16" i="1"/>
  <c r="J168" i="1"/>
  <c r="J160" i="1"/>
  <c r="J144" i="1"/>
  <c r="J128" i="1"/>
  <c r="J104" i="1"/>
  <c r="J80" i="1"/>
  <c r="J56" i="1"/>
  <c r="J32" i="1"/>
  <c r="J8" i="1"/>
  <c r="J73" i="1"/>
  <c r="J105" i="1"/>
  <c r="J119" i="1"/>
  <c r="J95" i="1"/>
  <c r="J71" i="1"/>
  <c r="J47" i="1"/>
  <c r="J23" i="1"/>
  <c r="J151" i="1"/>
  <c r="J135" i="1"/>
  <c r="J111" i="1"/>
  <c r="J87" i="1"/>
  <c r="J63" i="1"/>
  <c r="J39" i="1"/>
  <c r="J15" i="1"/>
  <c r="J167" i="1"/>
  <c r="J159" i="1"/>
  <c r="J143" i="1"/>
  <c r="J127" i="1"/>
  <c r="J103" i="1"/>
  <c r="J79" i="1"/>
  <c r="J55" i="1"/>
  <c r="J31" i="1"/>
  <c r="J7" i="1"/>
  <c r="J145" i="1"/>
  <c r="J118" i="1"/>
  <c r="J94" i="1"/>
  <c r="J70" i="1"/>
  <c r="J46" i="1"/>
  <c r="J22" i="1"/>
  <c r="J150" i="1"/>
  <c r="J134" i="1"/>
  <c r="J110" i="1"/>
  <c r="J86" i="1"/>
  <c r="J62" i="1"/>
  <c r="J38" i="1"/>
  <c r="J14" i="1"/>
  <c r="J166" i="1"/>
  <c r="J158" i="1"/>
  <c r="J142" i="1"/>
  <c r="J126" i="1"/>
  <c r="J102" i="1"/>
  <c r="J78" i="1"/>
  <c r="J54" i="1"/>
  <c r="J30" i="1"/>
  <c r="J6" i="1"/>
  <c r="J25" i="1"/>
  <c r="J113" i="1"/>
  <c r="J17" i="1"/>
  <c r="J81" i="1"/>
  <c r="J117" i="1"/>
  <c r="J93" i="1"/>
  <c r="J69" i="1"/>
  <c r="J45" i="1"/>
  <c r="J21" i="1"/>
  <c r="J149" i="1"/>
  <c r="J133" i="1"/>
  <c r="J109" i="1"/>
  <c r="J85" i="1"/>
  <c r="J61" i="1"/>
  <c r="J37" i="1"/>
  <c r="J13" i="1"/>
  <c r="J165" i="1"/>
  <c r="J157" i="1"/>
  <c r="J141" i="1"/>
  <c r="J125" i="1"/>
  <c r="J101" i="1"/>
  <c r="J77" i="1"/>
  <c r="J53" i="1"/>
  <c r="J29" i="1"/>
  <c r="J5" i="1"/>
  <c r="J97" i="1"/>
  <c r="J137" i="1"/>
  <c r="J41" i="1"/>
  <c r="J33" i="1"/>
  <c r="J116" i="1"/>
  <c r="J92" i="1"/>
  <c r="J68" i="1"/>
  <c r="J44" i="1"/>
  <c r="J20" i="1"/>
  <c r="J148" i="1"/>
  <c r="J132" i="1"/>
  <c r="J108" i="1"/>
  <c r="J84" i="1"/>
  <c r="J60" i="1"/>
  <c r="J36" i="1"/>
  <c r="J12" i="1"/>
  <c r="J164" i="1"/>
  <c r="J156" i="1"/>
  <c r="J140" i="1"/>
  <c r="J124" i="1"/>
  <c r="J100" i="1"/>
  <c r="J76" i="1"/>
  <c r="J52" i="1"/>
  <c r="J28" i="1"/>
  <c r="J4" i="1"/>
  <c r="J121" i="1"/>
  <c r="J153" i="1"/>
  <c r="J65" i="1"/>
  <c r="J57" i="1"/>
  <c r="J115" i="1"/>
  <c r="J91" i="1"/>
  <c r="J67" i="1"/>
  <c r="J43" i="1"/>
  <c r="J19" i="1"/>
  <c r="J147" i="1"/>
  <c r="J131" i="1"/>
  <c r="J107" i="1"/>
  <c r="J83" i="1"/>
  <c r="J59" i="1"/>
  <c r="J35" i="1"/>
  <c r="J11" i="1"/>
  <c r="J163" i="1"/>
  <c r="J155" i="1"/>
  <c r="J139" i="1"/>
  <c r="J123" i="1"/>
  <c r="J99" i="1"/>
  <c r="J75" i="1"/>
  <c r="J51" i="1"/>
  <c r="J27" i="1"/>
  <c r="J3" i="1"/>
  <c r="T172" i="1" l="1"/>
  <c r="O172" i="1"/>
  <c r="P172" i="1"/>
  <c r="V172" i="1"/>
  <c r="Q172" i="1"/>
</calcChain>
</file>

<file path=xl/sharedStrings.xml><?xml version="1.0" encoding="utf-8"?>
<sst xmlns="http://schemas.openxmlformats.org/spreadsheetml/2006/main" count="1118" uniqueCount="263">
  <si>
    <t>INSTANCE</t>
  </si>
  <si>
    <t>LS-B&amp;C</t>
  </si>
  <si>
    <t>Z(UB)</t>
  </si>
  <si>
    <t>Z(LB)</t>
  </si>
  <si>
    <t>GAP(%)</t>
  </si>
  <si>
    <t>T(s)</t>
  </si>
  <si>
    <t>MVPRP_C10_P3_V2_I1</t>
  </si>
  <si>
    <t>MVPRP_C10_P3_V2_I2</t>
  </si>
  <si>
    <t>MVPRP_C10_P3_V2_I3</t>
  </si>
  <si>
    <t>MVPRP_C10_P3_V2_I4</t>
  </si>
  <si>
    <t>MVPRP_C10_P3_V3_I1</t>
  </si>
  <si>
    <t>MVPRP_C10_P3_V3_I2</t>
  </si>
  <si>
    <t>MVPRP_C10_P3_V3_I3</t>
  </si>
  <si>
    <t>MVPRP_C10_P3_V3_I4</t>
  </si>
  <si>
    <t>MVPRP_C10_P6_V2_I1</t>
  </si>
  <si>
    <t>MVPRP_C10_P6_V2_I2</t>
  </si>
  <si>
    <t>MVPRP_C10_P6_V2_I3</t>
  </si>
  <si>
    <t>MVPRP_C10_P6_V2_I4</t>
  </si>
  <si>
    <t>MVPRP_C10_P6_V3_I1</t>
  </si>
  <si>
    <t>MVPRP_C10_P6_V3_I2</t>
  </si>
  <si>
    <t>MVPRP_C10_P6_V3_I3</t>
  </si>
  <si>
    <t>MVPRP_C10_P6_V3_I4</t>
  </si>
  <si>
    <t>MVPRP_C10_P9_V2_I1</t>
  </si>
  <si>
    <t>MVPRP_C10_P9_V2_I2</t>
  </si>
  <si>
    <t>MVPRP_C10_P9_V2_I3</t>
  </si>
  <si>
    <t>MVPRP_C10_P9_V2_I4</t>
  </si>
  <si>
    <t>MVPRP_C10_P9_V3_I1</t>
  </si>
  <si>
    <t>MVPRP_C10_P9_V3_I2</t>
  </si>
  <si>
    <t>MVPRP_C10_P9_V3_I3</t>
  </si>
  <si>
    <t>MVPRP_C10_P9_V3_I4</t>
  </si>
  <si>
    <t>MVPRP_C15_P3_V2_I1</t>
  </si>
  <si>
    <t>MVPRP_C15_P3_V2_I2</t>
  </si>
  <si>
    <t>MVPRP_C15_P3_V2_I3</t>
  </si>
  <si>
    <t>MVPRP_C15_P3_V2_I4</t>
  </si>
  <si>
    <t>MVPRP_C15_P3_V3_I1</t>
  </si>
  <si>
    <t>MVPRP_C15_P3_V3_I2</t>
  </si>
  <si>
    <t>MVPRP_C15_P3_V3_I3</t>
  </si>
  <si>
    <t>MVPRP_C15_P3_V3_I4</t>
  </si>
  <si>
    <t>MVPRP_C15_P6_V2_I1</t>
  </si>
  <si>
    <t>MVPRP_C15_P6_V2_I2</t>
  </si>
  <si>
    <t>MVPRP_C15_P6_V2_I3</t>
  </si>
  <si>
    <t>MVPRP_C15_P6_V2_I4</t>
  </si>
  <si>
    <t>MVPRP_C15_P6_V3_I1</t>
  </si>
  <si>
    <t>MVPRP_C15_P6_V3_I2</t>
  </si>
  <si>
    <t>MVPRP_C15_P6_V3_I3</t>
  </si>
  <si>
    <t>MVPRP_C15_P6_V3_I4</t>
  </si>
  <si>
    <t>MVPRP_C15_P9_V2_I1</t>
  </si>
  <si>
    <t>MVPRP_C15_P9_V2_I2</t>
  </si>
  <si>
    <t>MVPRP_C15_P9_V2_I3</t>
  </si>
  <si>
    <t>MVPRP_C15_P9_V2_I4</t>
  </si>
  <si>
    <t>MVPRP_C15_P9_V3_I1</t>
  </si>
  <si>
    <t>MVPRP_C15_P9_V3_I2</t>
  </si>
  <si>
    <t>MVPRP_C15_P9_V3_I3</t>
  </si>
  <si>
    <t>MVPRP_C15_P9_V3_I4</t>
  </si>
  <si>
    <t>MVPRP_C20_P3_V2_I1</t>
  </si>
  <si>
    <t>MVPRP_C20_P3_V2_I2</t>
  </si>
  <si>
    <t>MVPRP_C20_P3_V2_I3</t>
  </si>
  <si>
    <t>MVPRP_C20_P3_V2_I4</t>
  </si>
  <si>
    <t>MVPRP_C20_P3_V3_I1</t>
  </si>
  <si>
    <t>MVPRP_C20_P3_V3_I2</t>
  </si>
  <si>
    <t>MVPRP_C20_P3_V3_I3</t>
  </si>
  <si>
    <t>MVPRP_C20_P3_V3_I4</t>
  </si>
  <si>
    <t>MVPRP_C20_P6_V2_I1</t>
  </si>
  <si>
    <t>MVPRP_C20_P6_V2_I2</t>
  </si>
  <si>
    <t>MVPRP_C20_P6_V2_I3</t>
  </si>
  <si>
    <t>MVPRP_C20_P6_V2_I4</t>
  </si>
  <si>
    <t>MVPRP_C20_P6_V3_I1</t>
  </si>
  <si>
    <t>MVPRP_C20_P6_V3_I2</t>
  </si>
  <si>
    <t>MVPRP_C20_P6_V3_I3</t>
  </si>
  <si>
    <t>MVPRP_C20_P6_V3_I4</t>
  </si>
  <si>
    <t>MVPRP_C20_P9_V2_I1</t>
  </si>
  <si>
    <t>MVPRP_C20_P9_V2_I2</t>
  </si>
  <si>
    <t>MVPRP_C20_P9_V2_I3</t>
  </si>
  <si>
    <t>MVPRP_C20_P9_V2_I4</t>
  </si>
  <si>
    <t>MVPRP_C20_P9_V3_I1</t>
  </si>
  <si>
    <t>MVPRP_C20_P9_V3_I2</t>
  </si>
  <si>
    <t>MVPRP_C20_P9_V3_I3</t>
  </si>
  <si>
    <t>MVPRP_C20_P9_V3_I4</t>
  </si>
  <si>
    <t>MVPRP_C25_P3_V2_I1</t>
  </si>
  <si>
    <t>MVPRP_C25_P3_V2_I2</t>
  </si>
  <si>
    <t>MVPRP_C25_P3_V2_I3</t>
  </si>
  <si>
    <t>MVPRP_C25_P3_V2_I4</t>
  </si>
  <si>
    <t>MVPRP_C25_P3_V3_I1</t>
  </si>
  <si>
    <t>MVPRP_C25_P3_V3_I2</t>
  </si>
  <si>
    <t>MVPRP_C25_P3_V3_I3</t>
  </si>
  <si>
    <t>MVPRP_C25_P3_V3_I4</t>
  </si>
  <si>
    <t>MVPRP_C25_P6_V2_I1</t>
  </si>
  <si>
    <t>MVPRP_C25_P6_V2_I2</t>
  </si>
  <si>
    <t>MVPRP_C25_P6_V2_I3</t>
  </si>
  <si>
    <t>MVPRP_C25_P6_V2_I4</t>
  </si>
  <si>
    <t>MVPRP_C25_P6_V3_I1</t>
  </si>
  <si>
    <t>MVPRP_C25_P6_V3_I2</t>
  </si>
  <si>
    <t>MVPRP_C25_P6_V3_I3</t>
  </si>
  <si>
    <t>MVPRP_C25_P6_V3_I4</t>
  </si>
  <si>
    <t>MVPRP_C25_P9_V2_I1</t>
  </si>
  <si>
    <t>MVPRP_C25_P9_V2_I2</t>
  </si>
  <si>
    <t>MVPRP_C25_P9_V2_I3</t>
  </si>
  <si>
    <t>MVPRP_C25_P9_V2_I4</t>
  </si>
  <si>
    <t>MVPRP_C25_P9_V3_I1</t>
  </si>
  <si>
    <t>MVPRP_C25_P9_V3_I2</t>
  </si>
  <si>
    <t>MVPRP_C25_P9_V3_I3</t>
  </si>
  <si>
    <t>MVPRP_C25_P9_V3_I4</t>
  </si>
  <si>
    <t>MVPRP_C30_P3_V3_I1</t>
  </si>
  <si>
    <t>MVPRP_C30_P3_V3_I2</t>
  </si>
  <si>
    <t>MVPRP_C30_P3_V3_I3</t>
  </si>
  <si>
    <t>MVPRP_C30_P3_V3_I4</t>
  </si>
  <si>
    <t>MVPRP_C30_P3_V4_I1</t>
  </si>
  <si>
    <t>MVPRP_C30_P3_V4_I2</t>
  </si>
  <si>
    <t>MVPRP_C30_P3_V4_I3</t>
  </si>
  <si>
    <t>MVPRP_C30_P3_V4_I4</t>
  </si>
  <si>
    <t>MVPRP_C30_P6_V3_I1</t>
  </si>
  <si>
    <t>MVPRP_C30_P6_V3_I2</t>
  </si>
  <si>
    <t>MVPRP_C30_P6_V3_I3</t>
  </si>
  <si>
    <t>MVPRP_C30_P6_V3_I4</t>
  </si>
  <si>
    <t>MVPRP_C30_P6_V4_I1</t>
  </si>
  <si>
    <t>MVPRP_C30_P6_V4_I2</t>
  </si>
  <si>
    <t>MVPRP_C30_P6_V4_I3</t>
  </si>
  <si>
    <t>MVPRP_C30_P6_V4_I4</t>
  </si>
  <si>
    <t>MVPRP_C30_P9_V3_I1</t>
  </si>
  <si>
    <t>MVPRP_C30_P9_V3_I2</t>
  </si>
  <si>
    <t>MVPRP_C30_P9_V3_I3</t>
  </si>
  <si>
    <t>MVPRP_C30_P9_V3_I4</t>
  </si>
  <si>
    <t>MVPRP_C30_P9_V4_I1</t>
  </si>
  <si>
    <t>MVPRP_C30_P9_V4_I2</t>
  </si>
  <si>
    <t>MVPRP_C30_P9_V4_I3</t>
  </si>
  <si>
    <t>MVPRP_C30_P9_V4_I4</t>
  </si>
  <si>
    <t>MVPRP_C35_P3_V3_I1</t>
  </si>
  <si>
    <t>MVPRP_C35_P3_V3_I2</t>
  </si>
  <si>
    <t>MVPRP_C35_P3_V3_I3</t>
  </si>
  <si>
    <t>MVPRP_C35_P3_V3_I4</t>
  </si>
  <si>
    <t>MVPRP_C35_P3_V4_I1</t>
  </si>
  <si>
    <t>MVPRP_C35_P3_V4_I2</t>
  </si>
  <si>
    <t>MVPRP_C35_P3_V4_I3</t>
  </si>
  <si>
    <t>MVPRP_C35_P3_V4_I4</t>
  </si>
  <si>
    <t>MVPRP_C35_P6_V3_I1</t>
  </si>
  <si>
    <t>MVPRP_C35_P6_V3_I2</t>
  </si>
  <si>
    <t>MVPRP_C35_P6_V3_I3</t>
  </si>
  <si>
    <t>MVPRP_C35_P6_V3_I4</t>
  </si>
  <si>
    <t>MVPRP_C35_P6_V4_I1</t>
  </si>
  <si>
    <t>MVPRP_C35_P6_V4_I2</t>
  </si>
  <si>
    <t>MVPRP_C35_P6_V4_I3</t>
  </si>
  <si>
    <t>MVPRP_C35_P6_V4_I4</t>
  </si>
  <si>
    <t>MVPRP_C40_P3_V3_I1</t>
  </si>
  <si>
    <t>MVPRP_C40_P3_V3_I2</t>
  </si>
  <si>
    <t>MVPRP_C40_P3_V3_I3</t>
  </si>
  <si>
    <t>MVPRP_C40_P3_V3_I4</t>
  </si>
  <si>
    <t>MVPRP_C40_P3_V4_I1</t>
  </si>
  <si>
    <t>MVPRP_C40_P3_V4_I2</t>
  </si>
  <si>
    <t>MVPRP_C40_P3_V4_I3</t>
  </si>
  <si>
    <t>MVPRP_C40_P3_V4_I4</t>
  </si>
  <si>
    <t>MVPRP_C40_P6_V3_I1</t>
  </si>
  <si>
    <t>MVPRP_C40_P6_V3_I2</t>
  </si>
  <si>
    <t>MVPRP_C40_P6_V3_I3</t>
  </si>
  <si>
    <t>MVPRP_C40_P6_V3_I4</t>
  </si>
  <si>
    <t>MVPRP_C40_P6_V4_I1</t>
  </si>
  <si>
    <t>MVPRP_C40_P6_V4_I2</t>
  </si>
  <si>
    <t>MVPRP_C40_P6_V4_I3</t>
  </si>
  <si>
    <t>MVPRP_C40_P6_V4_I4</t>
  </si>
  <si>
    <t>MVPRP_C45_P3_V3_I1</t>
  </si>
  <si>
    <t>MVPRP_C45_P3_V3_I2</t>
  </si>
  <si>
    <t>MVPRP_C45_P3_V3_I3</t>
  </si>
  <si>
    <t>MVPRP_C45_P3_V3_I4</t>
  </si>
  <si>
    <t>MVPRP_C45_P3_V4_I1</t>
  </si>
  <si>
    <t>MVPRP_C45_P3_V4_I2</t>
  </si>
  <si>
    <t>MVPRP_C45_P3_V4_I3</t>
  </si>
  <si>
    <t>MVPRP_C45_P3_V4_I4</t>
  </si>
  <si>
    <t>MVPRP_C50_P3_V3_I1</t>
  </si>
  <si>
    <t>MVPRP_C50_P3_V3_I2</t>
  </si>
  <si>
    <t>MVPRP_C50_P3_V3_I3</t>
  </si>
  <si>
    <t>MVPRP_C50_P3_V3_I4</t>
  </si>
  <si>
    <t>MVPRP_C50_P3_V4_I1</t>
  </si>
  <si>
    <t>MVPRP_C50_P3_V4_I2</t>
  </si>
  <si>
    <t>MVPRP_C50_P3_V4_I3</t>
  </si>
  <si>
    <t>MVPRP_C50_P3_V4_I4</t>
  </si>
  <si>
    <t>MVPRP</t>
  </si>
  <si>
    <t>C10</t>
  </si>
  <si>
    <t>P3</t>
  </si>
  <si>
    <t>V2</t>
  </si>
  <si>
    <t>I1</t>
  </si>
  <si>
    <t>I2</t>
  </si>
  <si>
    <t>I3</t>
  </si>
  <si>
    <t>I4</t>
  </si>
  <si>
    <t>V3</t>
  </si>
  <si>
    <t>P6</t>
  </si>
  <si>
    <t>P9</t>
  </si>
  <si>
    <t>C15</t>
  </si>
  <si>
    <t>C20</t>
  </si>
  <si>
    <t>C25</t>
  </si>
  <si>
    <t>C30</t>
  </si>
  <si>
    <t>V4</t>
  </si>
  <si>
    <t>C35</t>
  </si>
  <si>
    <t>C40</t>
  </si>
  <si>
    <t>C45</t>
  </si>
  <si>
    <t>C50</t>
  </si>
  <si>
    <t>Customers</t>
  </si>
  <si>
    <t>Periods</t>
  </si>
  <si>
    <t>Vehicles</t>
  </si>
  <si>
    <t>Version</t>
  </si>
  <si>
    <t>sol</t>
  </si>
  <si>
    <t>Vadseth</t>
  </si>
  <si>
    <t>ALNS</t>
  </si>
  <si>
    <t>Adulyasak exact</t>
  </si>
  <si>
    <t>Column1</t>
  </si>
  <si>
    <t>sol3</t>
  </si>
  <si>
    <t>UB</t>
  </si>
  <si>
    <t>Bound</t>
  </si>
  <si>
    <t>Is sol. Optimal?</t>
  </si>
  <si>
    <t>Vadseth = Best</t>
  </si>
  <si>
    <t>Vadseth better than others</t>
  </si>
  <si>
    <t>Bound2</t>
  </si>
  <si>
    <t>Gap</t>
  </si>
  <si>
    <t>Gap LS-B&amp;C</t>
  </si>
  <si>
    <t>Gap Vad</t>
  </si>
  <si>
    <t>Gap ALNS</t>
  </si>
  <si>
    <t>Gap adul exact</t>
  </si>
  <si>
    <t>Best Solution w/o Vadseth</t>
  </si>
  <si>
    <t>T vadseth</t>
  </si>
  <si>
    <t>T ALNS</t>
  </si>
  <si>
    <t>T adul exact</t>
  </si>
  <si>
    <t>Row Labels</t>
  </si>
  <si>
    <t>Grand Total</t>
  </si>
  <si>
    <t>Average of Gap LS-B&amp;C</t>
  </si>
  <si>
    <t>Average of Gap Vad</t>
  </si>
  <si>
    <t>Average of Gap ALNS</t>
  </si>
  <si>
    <t>Average of Gap adul exact</t>
  </si>
  <si>
    <t>T LS-B&amp;C</t>
  </si>
  <si>
    <t>Average of T LS-B&amp;C</t>
  </si>
  <si>
    <t>Average of T vadseth</t>
  </si>
  <si>
    <t>Average of T ALNS</t>
  </si>
  <si>
    <t>Average of T adul exact</t>
  </si>
  <si>
    <t>BKS LS B&amp;C</t>
  </si>
  <si>
    <t>Optimal LS B&amp;C</t>
  </si>
  <si>
    <t>Best solution</t>
  </si>
  <si>
    <t>BKS Vadseth</t>
  </si>
  <si>
    <t>Optimal Vadseth</t>
  </si>
  <si>
    <t>BKS ALNS</t>
  </si>
  <si>
    <t>Optimal ALNS</t>
  </si>
  <si>
    <t>BKS adul exact</t>
  </si>
  <si>
    <t>Optimal adul exact</t>
  </si>
  <si>
    <t>Sum of BKS adul exact</t>
  </si>
  <si>
    <t>Sum of Optimal adul exact</t>
  </si>
  <si>
    <t>Sum of BKS ALNS</t>
  </si>
  <si>
    <t>Sum of Optimal ALNS</t>
  </si>
  <si>
    <t>Sum of BKS LS B&amp;C</t>
  </si>
  <si>
    <t>Sum of Optimal LS B&amp;C</t>
  </si>
  <si>
    <t>Sum of BKS Vadseth</t>
  </si>
  <si>
    <t>Sum of Vadseth better than others</t>
  </si>
  <si>
    <t>Sum of Optimal Vadseth</t>
  </si>
  <si>
    <t>superoptimal</t>
  </si>
  <si>
    <t>Count of Column1</t>
  </si>
  <si>
    <t>Total/Average</t>
  </si>
  <si>
    <t>Nr of instances</t>
  </si>
  <si>
    <t>Time</t>
  </si>
  <si>
    <t>#BKS</t>
  </si>
  <si>
    <t># Optimal</t>
  </si>
  <si>
    <t>Adulyasak 8 cores</t>
  </si>
  <si>
    <t>Adulyasak ALNS</t>
  </si>
  <si>
    <t>#Optimal</t>
  </si>
  <si>
    <t>Schenekemberg</t>
  </si>
  <si>
    <t>5(3)</t>
  </si>
  <si>
    <t>2(1)</t>
  </si>
  <si>
    <t>41(5)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</si>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</sst>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4" fillId="0" borderId="0" xfId="0" applyFont="1"/>
    <xf numFmtId="0" fontId="2" fillId="0" borderId="12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0" fontId="1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Fill="1" applyAlignment="1">
      <alignment horizontal="center"/>
    </xf>
    <xf numFmtId="0" fontId="0" fillId="0" borderId="14" xfId="0" applyBorder="1"/>
    <xf numFmtId="1" fontId="0" fillId="0" borderId="14" xfId="0" applyNumberFormat="1" applyBorder="1"/>
    <xf numFmtId="0" fontId="0" fillId="0" borderId="14" xfId="0" applyBorder="1" applyAlignment="1">
      <alignment horizontal="right"/>
    </xf>
    <xf numFmtId="0" fontId="0" fillId="0" borderId="15" xfId="0" applyBorder="1"/>
    <xf numFmtId="1" fontId="0" fillId="0" borderId="15" xfId="0" applyNumberFormat="1" applyBorder="1"/>
    <xf numFmtId="0" fontId="0" fillId="0" borderId="15" xfId="0" applyBorder="1" applyAlignment="1">
      <alignment horizontal="righ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4" xfId="0" applyBorder="1"/>
    <xf numFmtId="0" fontId="0" fillId="0" borderId="25" xfId="0" applyBorder="1"/>
    <xf numFmtId="1" fontId="0" fillId="0" borderId="0" xfId="0" applyNumberFormat="1" applyBorder="1"/>
    <xf numFmtId="2" fontId="0" fillId="0" borderId="25" xfId="0" applyNumberFormat="1" applyBorder="1"/>
    <xf numFmtId="2" fontId="0" fillId="0" borderId="24" xfId="0" applyNumberFormat="1" applyBorder="1"/>
    <xf numFmtId="2" fontId="0" fillId="0" borderId="26" xfId="0" applyNumberFormat="1" applyBorder="1"/>
    <xf numFmtId="0" fontId="0" fillId="0" borderId="0" xfId="0" applyBorder="1" applyAlignment="1">
      <alignment horizontal="right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0" xfId="0" applyFont="1" applyBorder="1"/>
    <xf numFmtId="0" fontId="6" fillId="0" borderId="14" xfId="0" applyFont="1" applyBorder="1"/>
  </cellXfs>
  <cellStyles count="1">
    <cellStyle name="Normal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/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hair">
          <color auto="1"/>
        </right>
        <top/>
        <bottom/>
        <vertical/>
        <horizontal/>
      </border>
    </dxf>
    <dxf>
      <border outline="0">
        <left style="hair">
          <color auto="1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imen Tung Vadseth" refreshedDate="44627.856142824072" createdVersion="6" refreshedVersion="6" minRefreshableVersion="3" recordCount="168">
  <cacheSource type="worksheet">
    <worksheetSource name="Table1"/>
  </cacheSource>
  <cacheFields count="34">
    <cacheField name="Column1" numFmtId="0">
      <sharedItems/>
    </cacheField>
    <cacheField name="Customers" numFmtId="0">
      <sharedItems count="9">
        <s v="C10"/>
        <s v="C15"/>
        <s v="C20"/>
        <s v="C25"/>
        <s v="C30"/>
        <s v="C35"/>
        <s v="C40"/>
        <s v="C45"/>
        <s v="C50"/>
      </sharedItems>
    </cacheField>
    <cacheField name="Periods" numFmtId="0">
      <sharedItems/>
    </cacheField>
    <cacheField name="Vehicles" numFmtId="0">
      <sharedItems/>
    </cacheField>
    <cacheField name="Version" numFmtId="0">
      <sharedItems/>
    </cacheField>
    <cacheField name="Z(UB)" numFmtId="164">
      <sharedItems containsSemiMixedTypes="0" containsString="0" containsNumber="1" containsInteger="1" minValue="10792" maxValue="801634"/>
    </cacheField>
    <cacheField name="Z(LB)" numFmtId="164">
      <sharedItems containsSemiMixedTypes="0" containsString="0" containsNumber="1" minValue="10792" maxValue="800598.7"/>
    </cacheField>
    <cacheField name="Bound" numFmtId="164">
      <sharedItems containsSemiMixedTypes="0" containsString="0" containsNumber="1" minValue="0" maxValue="6.3"/>
    </cacheField>
    <cacheField name="T LS-B&amp;C" numFmtId="164">
      <sharedItems containsSemiMixedTypes="0" containsString="0" containsNumber="1" minValue="0.2" maxValue="14400"/>
    </cacheField>
    <cacheField name="Gap LS-B&amp;C" numFmtId="164">
      <sharedItems containsSemiMixedTypes="0" containsString="0" containsNumber="1" minValue="0" maxValue="9.0160034060457306E-2"/>
    </cacheField>
    <cacheField name="BKS LS B&amp;C" numFmtId="164">
      <sharedItems containsSemiMixedTypes="0" containsString="0" containsNumber="1" containsInteger="1" minValue="0" maxValue="1"/>
    </cacheField>
    <cacheField name="Optimal LS B&amp;C" numFmtId="164">
      <sharedItems containsSemiMixedTypes="0" containsString="0" containsNumber="1" containsInteger="1" minValue="0" maxValue="1"/>
    </cacheField>
    <cacheField name="T vadseth" numFmtId="0">
      <sharedItems containsSemiMixedTypes="0" containsString="0" containsNumber="1" minValue="1.1260399999999999" maxValue="618.43100000000004"/>
    </cacheField>
    <cacheField name="sol" numFmtId="0">
      <sharedItems containsSemiMixedTypes="0" containsString="0" containsNumber="1" containsInteger="1" minValue="10792" maxValue="802120"/>
    </cacheField>
    <cacheField name="Gap Vad" numFmtId="0">
      <sharedItems containsSemiMixedTypes="0" containsString="0" containsNumber="1" minValue="-0.17120194761848667" maxValue="3.7642361659653303"/>
    </cacheField>
    <cacheField name="BKS Vadseth" numFmtId="0">
      <sharedItems containsSemiMixedTypes="0" containsString="0" containsNumber="1" containsInteger="1" minValue="0" maxValue="1"/>
    </cacheField>
    <cacheField name="Optimal Vadseth" numFmtId="0">
      <sharedItems containsSemiMixedTypes="0" containsString="0" containsNumber="1" containsInteger="1" minValue="0" maxValue="1"/>
    </cacheField>
    <cacheField name="T ALNS" numFmtId="0">
      <sharedItems containsNonDate="0" containsString="0" containsBlank="1"/>
    </cacheField>
    <cacheField name="sol3" numFmtId="0">
      <sharedItems containsSemiMixedTypes="0" containsString="0" containsNumber="1" containsInteger="1" minValue="10792" maxValue="803361"/>
    </cacheField>
    <cacheField name="Gap ALNS" numFmtId="0">
      <sharedItems containsSemiMixedTypes="0" containsString="0" containsNumber="1" minValue="0" maxValue="8.6568666935159087"/>
    </cacheField>
    <cacheField name="BKS ALNS" numFmtId="0">
      <sharedItems containsSemiMixedTypes="0" containsString="0" containsNumber="1" containsInteger="1" minValue="0" maxValue="1"/>
    </cacheField>
    <cacheField name="Optimal ALNS" numFmtId="0">
      <sharedItems containsSemiMixedTypes="0" containsString="0" containsNumber="1" containsInteger="1" minValue="0" maxValue="1"/>
    </cacheField>
    <cacheField name="T adul exact" numFmtId="0">
      <sharedItems containsSemiMixedTypes="0" containsString="0" containsNumber="1" minValue="0.1" maxValue="43255.9"/>
    </cacheField>
    <cacheField name="UB" numFmtId="0">
      <sharedItems containsSemiMixedTypes="0" containsString="0" containsNumber="1" containsInteger="1" minValue="10792" maxValue="802111"/>
    </cacheField>
    <cacheField name="Bound2" numFmtId="0">
      <sharedItems containsSemiMixedTypes="0" containsString="0" containsNumber="1" minValue="90.5" maxValue="100"/>
    </cacheField>
    <cacheField name="Gap adul exact" numFmtId="0">
      <sharedItems containsSemiMixedTypes="0" containsString="0" containsNumber="1" minValue="0" maxValue="2.4458354693359956"/>
    </cacheField>
    <cacheField name="BKS adul exact" numFmtId="0">
      <sharedItems containsSemiMixedTypes="0" containsString="0" containsNumber="1" containsInteger="1" minValue="0" maxValue="1"/>
    </cacheField>
    <cacheField name="Optimal adul exact" numFmtId="0">
      <sharedItems containsSemiMixedTypes="0" containsString="0" containsNumber="1" containsInteger="1" minValue="0" maxValue="1"/>
    </cacheField>
    <cacheField name="Best Solution w/o Vadseth" numFmtId="0">
      <sharedItems containsSemiMixedTypes="0" containsString="0" containsNumber="1" containsInteger="1" minValue="10792" maxValue="801634"/>
    </cacheField>
    <cacheField name="Best solution" numFmtId="0">
      <sharedItems containsSemiMixedTypes="0" containsString="0" containsNumber="1" containsInteger="1" minValue="10792" maxValue="801634"/>
    </cacheField>
    <cacheField name="Is sol. Optimal?" numFmtId="0">
      <sharedItems/>
    </cacheField>
    <cacheField name="Vadseth = Best" numFmtId="0">
      <sharedItems containsSemiMixedTypes="0" containsString="0" containsNumber="1" containsInteger="1" minValue="0" maxValue="1"/>
    </cacheField>
    <cacheField name="Vadseth better than others" numFmtId="0">
      <sharedItems containsSemiMixedTypes="0" containsString="0" containsNumber="1" containsInteger="1" minValue="0" maxValue="1"/>
    </cacheField>
    <cacheField name="superoptimal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8">
  <r>
    <s v="MVPRP"/>
    <x v="0"/>
    <s v="P3"/>
    <s v="V2"/>
    <s v="I1"/>
    <n v="13924"/>
    <n v="13924"/>
    <n v="0"/>
    <n v="0.2"/>
    <n v="0"/>
    <n v="1"/>
    <n v="1"/>
    <n v="1.90584"/>
    <n v="14102"/>
    <n v="1.2783682849755817"/>
    <n v="0"/>
    <n v="0"/>
    <m/>
    <n v="14102"/>
    <n v="1.2783682849755817"/>
    <n v="0"/>
    <n v="0"/>
    <n v="0.1"/>
    <n v="13924"/>
    <n v="100"/>
    <n v="0"/>
    <n v="1"/>
    <n v="1"/>
    <n v="13924"/>
    <n v="13924"/>
    <b v="1"/>
    <n v="0"/>
    <n v="0"/>
    <n v="0"/>
  </r>
  <r>
    <s v="MVPRP"/>
    <x v="0"/>
    <s v="P3"/>
    <s v="V2"/>
    <s v="I2"/>
    <n v="98434"/>
    <n v="98434"/>
    <n v="0"/>
    <n v="0.2"/>
    <n v="0"/>
    <n v="1"/>
    <n v="1"/>
    <n v="1.90408"/>
    <n v="98612"/>
    <n v="0.18083182640144665"/>
    <n v="0"/>
    <n v="0"/>
    <m/>
    <n v="98612"/>
    <n v="0.18083182640144665"/>
    <n v="0"/>
    <n v="0"/>
    <n v="0.1"/>
    <n v="98434"/>
    <n v="100"/>
    <n v="0"/>
    <n v="1"/>
    <n v="1"/>
    <n v="98434"/>
    <n v="98434"/>
    <b v="1"/>
    <n v="0"/>
    <n v="0"/>
    <n v="0"/>
  </r>
  <r>
    <s v="MVPRP"/>
    <x v="0"/>
    <s v="P3"/>
    <s v="V2"/>
    <s v="I3"/>
    <n v="19751"/>
    <n v="19751"/>
    <n v="0"/>
    <n v="0.2"/>
    <n v="0"/>
    <n v="1"/>
    <n v="1"/>
    <n v="1.68797"/>
    <n v="19799"/>
    <n v="0.24302566958635005"/>
    <n v="0"/>
    <n v="0"/>
    <m/>
    <n v="19751"/>
    <n v="0"/>
    <n v="1"/>
    <n v="1"/>
    <n v="0.3"/>
    <n v="19751"/>
    <n v="100"/>
    <n v="0"/>
    <n v="1"/>
    <n v="1"/>
    <n v="19751"/>
    <n v="19751"/>
    <b v="1"/>
    <n v="0"/>
    <n v="0"/>
    <n v="0"/>
  </r>
  <r>
    <s v="MVPRP"/>
    <x v="0"/>
    <s v="P3"/>
    <s v="V2"/>
    <s v="I4"/>
    <n v="10792"/>
    <n v="10792"/>
    <n v="0"/>
    <n v="0.3"/>
    <n v="0"/>
    <n v="1"/>
    <n v="1"/>
    <n v="1.1260399999999999"/>
    <n v="10792"/>
    <n v="0"/>
    <n v="1"/>
    <n v="1"/>
    <m/>
    <n v="10792"/>
    <n v="0"/>
    <n v="1"/>
    <n v="1"/>
    <n v="0.1"/>
    <n v="10792"/>
    <n v="100"/>
    <n v="0"/>
    <n v="1"/>
    <n v="1"/>
    <n v="10792"/>
    <n v="10792"/>
    <b v="1"/>
    <n v="1"/>
    <n v="0"/>
    <n v="0"/>
  </r>
  <r>
    <s v="MVPRP"/>
    <x v="0"/>
    <s v="P3"/>
    <s v="V3"/>
    <s v="I1"/>
    <n v="14002"/>
    <n v="14002"/>
    <n v="0"/>
    <n v="0.6"/>
    <n v="0"/>
    <n v="1"/>
    <n v="1"/>
    <n v="1.9965599999999999"/>
    <n v="14102"/>
    <n v="0.71418368804456511"/>
    <n v="0"/>
    <n v="0"/>
    <m/>
    <n v="14102"/>
    <n v="0.71418368804456511"/>
    <n v="0"/>
    <n v="0"/>
    <n v="1.3"/>
    <n v="14002"/>
    <n v="100"/>
    <n v="0"/>
    <n v="1"/>
    <n v="1"/>
    <n v="14002"/>
    <n v="14002"/>
    <b v="1"/>
    <n v="0"/>
    <n v="0"/>
    <n v="0"/>
  </r>
  <r>
    <s v="MVPRP"/>
    <x v="0"/>
    <s v="P3"/>
    <s v="V3"/>
    <s v="I2"/>
    <n v="98512"/>
    <n v="98512"/>
    <n v="0"/>
    <n v="1.2"/>
    <n v="0"/>
    <n v="1"/>
    <n v="1"/>
    <n v="1.98773"/>
    <n v="98612"/>
    <n v="0.10151047588111094"/>
    <n v="0"/>
    <n v="0"/>
    <m/>
    <n v="98648"/>
    <n v="0.13805424719831086"/>
    <n v="0"/>
    <n v="0"/>
    <n v="0.4"/>
    <n v="98512"/>
    <n v="100"/>
    <n v="0"/>
    <n v="1"/>
    <n v="1"/>
    <n v="98512"/>
    <n v="98512"/>
    <b v="1"/>
    <n v="0"/>
    <n v="0"/>
    <n v="0"/>
  </r>
  <r>
    <s v="MVPRP"/>
    <x v="0"/>
    <s v="P3"/>
    <s v="V3"/>
    <s v="I3"/>
    <n v="20550"/>
    <n v="20550"/>
    <n v="0"/>
    <n v="1.2"/>
    <n v="0"/>
    <n v="1"/>
    <n v="1"/>
    <n v="1.9514499999999999"/>
    <n v="20712"/>
    <n v="0.7883211678832116"/>
    <n v="0"/>
    <n v="0"/>
    <m/>
    <n v="21235"/>
    <n v="3.3333333333333335"/>
    <n v="0"/>
    <n v="0"/>
    <n v="0.8"/>
    <n v="20550"/>
    <n v="100"/>
    <n v="0"/>
    <n v="1"/>
    <n v="1"/>
    <n v="20550"/>
    <n v="20550"/>
    <b v="1"/>
    <n v="0"/>
    <n v="0"/>
    <n v="0"/>
  </r>
  <r>
    <s v="MVPRP"/>
    <x v="0"/>
    <s v="P3"/>
    <s v="V3"/>
    <s v="I4"/>
    <n v="10974"/>
    <n v="10974"/>
    <n v="0"/>
    <n v="1.1000000000000001"/>
    <n v="0"/>
    <n v="1"/>
    <n v="1"/>
    <n v="1.8087200000000001"/>
    <n v="10974"/>
    <n v="0"/>
    <n v="1"/>
    <n v="1"/>
    <m/>
    <n v="11004"/>
    <n v="0.27337342810278842"/>
    <n v="0"/>
    <n v="0"/>
    <n v="0.5"/>
    <n v="10974"/>
    <n v="100"/>
    <n v="0"/>
    <n v="1"/>
    <n v="1"/>
    <n v="10974"/>
    <n v="10974"/>
    <b v="1"/>
    <n v="1"/>
    <n v="0"/>
    <n v="0"/>
  </r>
  <r>
    <s v="MVPRP"/>
    <x v="0"/>
    <s v="P6"/>
    <s v="V2"/>
    <s v="I1"/>
    <n v="29559"/>
    <n v="29559"/>
    <n v="0"/>
    <n v="1.4"/>
    <n v="0"/>
    <n v="1"/>
    <n v="1"/>
    <n v="3.96211"/>
    <n v="29559"/>
    <n v="0"/>
    <n v="1"/>
    <n v="1"/>
    <m/>
    <n v="29659"/>
    <n v="0.33830643797151461"/>
    <n v="0"/>
    <n v="0"/>
    <n v="0.5"/>
    <n v="29559"/>
    <n v="100"/>
    <n v="0"/>
    <n v="1"/>
    <n v="1"/>
    <n v="29559"/>
    <n v="29559"/>
    <b v="1"/>
    <n v="1"/>
    <n v="0"/>
    <n v="0"/>
  </r>
  <r>
    <s v="MVPRP"/>
    <x v="0"/>
    <s v="P6"/>
    <s v="V2"/>
    <s v="I2"/>
    <n v="197769"/>
    <n v="197769"/>
    <n v="0"/>
    <n v="2.9"/>
    <n v="0"/>
    <n v="1"/>
    <n v="1"/>
    <n v="3.6639300000000001"/>
    <n v="197769"/>
    <n v="0"/>
    <n v="1"/>
    <n v="1"/>
    <m/>
    <n v="198287"/>
    <n v="0.26192173697596693"/>
    <n v="0"/>
    <n v="0"/>
    <n v="0.6"/>
    <n v="197769"/>
    <n v="100"/>
    <n v="0"/>
    <n v="1"/>
    <n v="1"/>
    <n v="197769"/>
    <n v="197769"/>
    <b v="1"/>
    <n v="1"/>
    <n v="0"/>
    <n v="0"/>
  </r>
  <r>
    <s v="MVPRP"/>
    <x v="0"/>
    <s v="P6"/>
    <s v="V2"/>
    <s v="I3"/>
    <n v="40249"/>
    <n v="40249"/>
    <n v="0"/>
    <n v="2.2000000000000002"/>
    <n v="0"/>
    <n v="1"/>
    <n v="1"/>
    <n v="3.32233"/>
    <n v="40249"/>
    <n v="0"/>
    <n v="1"/>
    <n v="1"/>
    <m/>
    <n v="40784"/>
    <n v="1.3292255708216354"/>
    <n v="0"/>
    <n v="0"/>
    <n v="1.7"/>
    <n v="40249"/>
    <n v="100"/>
    <n v="0"/>
    <n v="1"/>
    <n v="1"/>
    <n v="40249"/>
    <n v="40249"/>
    <b v="1"/>
    <n v="1"/>
    <n v="0"/>
    <n v="0"/>
  </r>
  <r>
    <s v="MVPRP"/>
    <x v="0"/>
    <s v="P6"/>
    <s v="V2"/>
    <s v="I4"/>
    <n v="21248"/>
    <n v="21248"/>
    <n v="0"/>
    <n v="2.7"/>
    <n v="0"/>
    <n v="1"/>
    <n v="1"/>
    <n v="2.5697199999999998"/>
    <n v="21313"/>
    <n v="0.30591114457831325"/>
    <n v="0"/>
    <n v="0"/>
    <m/>
    <n v="21318"/>
    <n v="0.32944277108433739"/>
    <n v="0"/>
    <n v="0"/>
    <n v="2.6"/>
    <n v="21248"/>
    <n v="100"/>
    <n v="0"/>
    <n v="1"/>
    <n v="1"/>
    <n v="21248"/>
    <n v="21248"/>
    <b v="1"/>
    <n v="0"/>
    <n v="0"/>
    <n v="0"/>
  </r>
  <r>
    <s v="MVPRP"/>
    <x v="0"/>
    <s v="P6"/>
    <s v="V3"/>
    <s v="I1"/>
    <n v="29897"/>
    <n v="29897"/>
    <n v="0"/>
    <n v="3.7"/>
    <n v="0"/>
    <n v="1"/>
    <n v="1"/>
    <n v="5.0737399999999999"/>
    <n v="30124"/>
    <n v="0.75927350570291341"/>
    <n v="0"/>
    <n v="0"/>
    <m/>
    <n v="29942"/>
    <n v="0.15051677425828677"/>
    <n v="0"/>
    <n v="0"/>
    <n v="2.1"/>
    <n v="29897"/>
    <n v="100"/>
    <n v="0"/>
    <n v="1"/>
    <n v="1"/>
    <n v="29897"/>
    <n v="29897"/>
    <b v="1"/>
    <n v="0"/>
    <n v="0"/>
    <n v="0"/>
  </r>
  <r>
    <s v="MVPRP"/>
    <x v="0"/>
    <s v="P6"/>
    <s v="V3"/>
    <s v="I2"/>
    <n v="198107"/>
    <n v="198107"/>
    <n v="0"/>
    <n v="2.8"/>
    <n v="0"/>
    <n v="1"/>
    <n v="1"/>
    <n v="4.8779500000000002"/>
    <n v="198334"/>
    <n v="0.11458454269662355"/>
    <n v="0"/>
    <n v="0"/>
    <m/>
    <n v="198674"/>
    <n v="0.28620896788099359"/>
    <n v="0"/>
    <n v="0"/>
    <n v="3.4"/>
    <n v="198107"/>
    <n v="100"/>
    <n v="0"/>
    <n v="1"/>
    <n v="1"/>
    <n v="198107"/>
    <n v="198107"/>
    <b v="1"/>
    <n v="0"/>
    <n v="0"/>
    <n v="0"/>
  </r>
  <r>
    <s v="MVPRP"/>
    <x v="0"/>
    <s v="P6"/>
    <s v="V3"/>
    <s v="I3"/>
    <n v="41668"/>
    <n v="41668"/>
    <n v="0"/>
    <n v="4.3"/>
    <n v="0"/>
    <n v="1"/>
    <n v="1"/>
    <n v="5.2074800000000003"/>
    <n v="41898"/>
    <n v="0.55198233656522988"/>
    <n v="0"/>
    <n v="0"/>
    <m/>
    <n v="42064"/>
    <n v="0.9503695881731784"/>
    <n v="0"/>
    <n v="0"/>
    <n v="8.1"/>
    <n v="41668"/>
    <n v="100"/>
    <n v="0"/>
    <n v="1"/>
    <n v="1"/>
    <n v="41668"/>
    <n v="41668"/>
    <b v="1"/>
    <n v="0"/>
    <n v="0"/>
    <n v="0"/>
  </r>
  <r>
    <s v="MVPRP"/>
    <x v="0"/>
    <s v="P6"/>
    <s v="V3"/>
    <s v="I4"/>
    <n v="21559"/>
    <n v="21559"/>
    <n v="0"/>
    <n v="8.6"/>
    <n v="0"/>
    <n v="1"/>
    <n v="1"/>
    <n v="2.93784"/>
    <n v="21559"/>
    <n v="0"/>
    <n v="1"/>
    <n v="1"/>
    <m/>
    <n v="21573"/>
    <n v="6.4938076905236786E-2"/>
    <n v="0"/>
    <n v="0"/>
    <n v="22.1"/>
    <n v="21559"/>
    <n v="100"/>
    <n v="0"/>
    <n v="1"/>
    <n v="1"/>
    <n v="21559"/>
    <n v="21559"/>
    <b v="1"/>
    <n v="1"/>
    <n v="0"/>
    <n v="0"/>
  </r>
  <r>
    <s v="MVPRP"/>
    <x v="0"/>
    <s v="P9"/>
    <s v="V2"/>
    <s v="I1"/>
    <n v="50929"/>
    <n v="50929"/>
    <n v="0"/>
    <n v="5.3"/>
    <n v="0"/>
    <n v="1"/>
    <n v="1"/>
    <n v="7.4775200000000002"/>
    <n v="50929"/>
    <n v="0"/>
    <n v="1"/>
    <n v="1"/>
    <m/>
    <n v="51563"/>
    <n v="1.244870309646763"/>
    <n v="0"/>
    <n v="0"/>
    <n v="8.9"/>
    <n v="50929"/>
    <n v="100"/>
    <n v="0"/>
    <n v="1"/>
    <n v="1"/>
    <n v="50929"/>
    <n v="50929"/>
    <b v="1"/>
    <n v="1"/>
    <n v="0"/>
    <n v="0"/>
  </r>
  <r>
    <s v="MVPRP"/>
    <x v="0"/>
    <s v="P9"/>
    <s v="V2"/>
    <s v="I2"/>
    <n v="369259"/>
    <n v="369223.2"/>
    <n v="0"/>
    <n v="5.3"/>
    <n v="0"/>
    <n v="1"/>
    <n v="1"/>
    <n v="7.7482199999999999"/>
    <n v="369259"/>
    <n v="0"/>
    <n v="1"/>
    <n v="1"/>
    <m/>
    <n v="370176"/>
    <n v="0.2483351793727438"/>
    <n v="0"/>
    <n v="0"/>
    <n v="11.8"/>
    <n v="369259"/>
    <n v="100"/>
    <n v="0"/>
    <n v="1"/>
    <n v="1"/>
    <n v="369259"/>
    <n v="369259"/>
    <b v="1"/>
    <n v="1"/>
    <n v="0"/>
    <n v="0"/>
  </r>
  <r>
    <s v="MVPRP"/>
    <x v="0"/>
    <s v="P9"/>
    <s v="V2"/>
    <s v="I3"/>
    <n v="69464"/>
    <n v="69464"/>
    <n v="0"/>
    <n v="8.9"/>
    <n v="0"/>
    <n v="1"/>
    <n v="1"/>
    <n v="5.9072399999999998"/>
    <n v="69464"/>
    <n v="0"/>
    <n v="1"/>
    <n v="1"/>
    <m/>
    <n v="72900"/>
    <n v="4.9464470805021303"/>
    <n v="0"/>
    <n v="0"/>
    <n v="28.1"/>
    <n v="69464"/>
    <n v="100"/>
    <n v="0"/>
    <n v="1"/>
    <n v="1"/>
    <n v="69464"/>
    <n v="69464"/>
    <b v="1"/>
    <n v="1"/>
    <n v="0"/>
    <n v="0"/>
  </r>
  <r>
    <s v="MVPRP"/>
    <x v="0"/>
    <s v="P9"/>
    <s v="V2"/>
    <s v="I4"/>
    <n v="39631"/>
    <n v="39631"/>
    <n v="0"/>
    <n v="20.7"/>
    <n v="0"/>
    <n v="1"/>
    <n v="1"/>
    <n v="7.18431"/>
    <n v="39638"/>
    <n v="1.7662940627286718E-2"/>
    <n v="0"/>
    <n v="0"/>
    <m/>
    <n v="40004"/>
    <n v="0.94118240771113526"/>
    <n v="0"/>
    <n v="0"/>
    <n v="31.8"/>
    <n v="39631"/>
    <n v="100"/>
    <n v="0"/>
    <n v="1"/>
    <n v="1"/>
    <n v="39631"/>
    <n v="39631"/>
    <b v="1"/>
    <n v="0"/>
    <n v="0"/>
    <n v="0"/>
  </r>
  <r>
    <s v="MVPRP"/>
    <x v="0"/>
    <s v="P9"/>
    <s v="V3"/>
    <s v="I1"/>
    <n v="51739"/>
    <n v="51739"/>
    <n v="0"/>
    <n v="18.8"/>
    <n v="0"/>
    <n v="1"/>
    <n v="1"/>
    <n v="11.415100000000001"/>
    <n v="51761"/>
    <n v="4.2521115599451091E-2"/>
    <n v="0"/>
    <n v="0"/>
    <m/>
    <n v="52200"/>
    <n v="0.89101064960667964"/>
    <n v="0"/>
    <n v="0"/>
    <n v="321.7"/>
    <n v="51739"/>
    <n v="100"/>
    <n v="0"/>
    <n v="1"/>
    <n v="1"/>
    <n v="51739"/>
    <n v="51739"/>
    <b v="1"/>
    <n v="0"/>
    <n v="0"/>
    <n v="0"/>
  </r>
  <r>
    <s v="MVPRP"/>
    <x v="0"/>
    <s v="P9"/>
    <s v="V3"/>
    <s v="I2"/>
    <n v="370069"/>
    <n v="370054.8"/>
    <n v="0"/>
    <n v="20.100000000000001"/>
    <n v="0"/>
    <n v="1"/>
    <n v="1"/>
    <n v="11.194100000000001"/>
    <n v="370091"/>
    <n v="5.9448373141225011E-3"/>
    <n v="0"/>
    <n v="0"/>
    <m/>
    <n v="370624"/>
    <n v="0.14997203224263583"/>
    <n v="0"/>
    <n v="0"/>
    <n v="156.5"/>
    <n v="370069"/>
    <n v="100"/>
    <n v="0"/>
    <n v="1"/>
    <n v="1"/>
    <n v="370069"/>
    <n v="370069"/>
    <b v="1"/>
    <n v="0"/>
    <n v="0"/>
    <n v="0"/>
  </r>
  <r>
    <s v="MVPRP"/>
    <x v="0"/>
    <s v="P9"/>
    <s v="V3"/>
    <s v="I3"/>
    <n v="72148"/>
    <n v="72148"/>
    <n v="0"/>
    <n v="38.799999999999997"/>
    <n v="0"/>
    <n v="1"/>
    <n v="1"/>
    <n v="13.6128"/>
    <n v="73933"/>
    <n v="2.4740810556079169"/>
    <n v="0"/>
    <n v="0"/>
    <m/>
    <n v="76376"/>
    <n v="5.860176304263458"/>
    <n v="0"/>
    <n v="0"/>
    <n v="217"/>
    <n v="72148"/>
    <n v="100"/>
    <n v="0"/>
    <n v="1"/>
    <n v="1"/>
    <n v="72148"/>
    <n v="72148"/>
    <b v="1"/>
    <n v="0"/>
    <n v="0"/>
    <n v="0"/>
  </r>
  <r>
    <s v="MVPRP"/>
    <x v="0"/>
    <s v="P9"/>
    <s v="V3"/>
    <s v="I4"/>
    <n v="40276"/>
    <n v="40276"/>
    <n v="0"/>
    <n v="164.2"/>
    <n v="0"/>
    <n v="1"/>
    <n v="1"/>
    <n v="6.1418900000000001"/>
    <n v="40331"/>
    <n v="0.1365577515145496"/>
    <n v="0"/>
    <n v="0"/>
    <m/>
    <n v="40564"/>
    <n v="0.71506604429436882"/>
    <n v="0"/>
    <n v="0"/>
    <n v="713.5"/>
    <n v="40276"/>
    <n v="100"/>
    <n v="0"/>
    <n v="1"/>
    <n v="1"/>
    <n v="40276"/>
    <n v="40276"/>
    <b v="1"/>
    <n v="0"/>
    <n v="0"/>
    <n v="0"/>
  </r>
  <r>
    <s v="MVPRP"/>
    <x v="1"/>
    <s v="P3"/>
    <s v="V2"/>
    <s v="I1"/>
    <n v="19488"/>
    <n v="19488"/>
    <n v="0"/>
    <n v="1.9"/>
    <n v="0"/>
    <n v="1"/>
    <n v="1"/>
    <n v="2.3374000000000001"/>
    <n v="19504"/>
    <n v="8.2101806239737271E-2"/>
    <n v="0"/>
    <n v="0"/>
    <m/>
    <n v="19610"/>
    <n v="0.6260262725779967"/>
    <n v="0"/>
    <n v="0"/>
    <n v="1.1000000000000001"/>
    <n v="19488"/>
    <n v="100"/>
    <n v="0"/>
    <n v="1"/>
    <n v="1"/>
    <n v="19488"/>
    <n v="19488"/>
    <b v="1"/>
    <n v="0"/>
    <n v="0"/>
    <n v="0"/>
  </r>
  <r>
    <s v="MVPRP"/>
    <x v="1"/>
    <s v="P3"/>
    <s v="V2"/>
    <s v="I2"/>
    <n v="136128"/>
    <n v="136118.5"/>
    <n v="0"/>
    <n v="1.7"/>
    <n v="0"/>
    <n v="1"/>
    <n v="1"/>
    <n v="2.3154499999999998"/>
    <n v="136144"/>
    <n v="1.1753643629525152E-2"/>
    <n v="0"/>
    <n v="0"/>
    <m/>
    <n v="136144"/>
    <n v="1.1753643629525152E-2"/>
    <n v="0"/>
    <n v="0"/>
    <n v="0.9"/>
    <n v="136128"/>
    <n v="100"/>
    <n v="0"/>
    <n v="1"/>
    <n v="1"/>
    <n v="136128"/>
    <n v="136128"/>
    <b v="1"/>
    <n v="0"/>
    <n v="0"/>
    <n v="0"/>
  </r>
  <r>
    <s v="MVPRP"/>
    <x v="1"/>
    <s v="P3"/>
    <s v="V2"/>
    <s v="I3"/>
    <n v="28687"/>
    <n v="28687"/>
    <n v="0"/>
    <n v="1.4"/>
    <n v="0"/>
    <n v="1"/>
    <n v="1"/>
    <n v="2.3914499999999999"/>
    <n v="29206"/>
    <n v="1.8091818593788125"/>
    <n v="0"/>
    <n v="0"/>
    <m/>
    <n v="29599"/>
    <n v="3.1791403771743298"/>
    <n v="0"/>
    <n v="0"/>
    <n v="3.3"/>
    <n v="28687"/>
    <n v="100"/>
    <n v="0"/>
    <n v="1"/>
    <n v="1"/>
    <n v="28687"/>
    <n v="28687"/>
    <b v="1"/>
    <n v="0"/>
    <n v="0"/>
    <n v="0"/>
  </r>
  <r>
    <s v="MVPRP"/>
    <x v="1"/>
    <s v="P3"/>
    <s v="V2"/>
    <s v="I4"/>
    <n v="15163"/>
    <n v="15163"/>
    <n v="0"/>
    <n v="1"/>
    <n v="0"/>
    <n v="1"/>
    <n v="1"/>
    <n v="2.17984"/>
    <n v="15163"/>
    <n v="0"/>
    <n v="1"/>
    <n v="1"/>
    <m/>
    <n v="15163"/>
    <n v="0"/>
    <n v="1"/>
    <n v="1"/>
    <n v="2.2000000000000002"/>
    <n v="15163"/>
    <n v="100"/>
    <n v="0"/>
    <n v="1"/>
    <n v="1"/>
    <n v="15163"/>
    <n v="15163"/>
    <b v="1"/>
    <n v="1"/>
    <n v="0"/>
    <n v="0"/>
  </r>
  <r>
    <s v="MVPRP"/>
    <x v="1"/>
    <s v="P3"/>
    <s v="V3"/>
    <s v="I1"/>
    <n v="19680"/>
    <n v="19680"/>
    <n v="0"/>
    <n v="5.3"/>
    <n v="0"/>
    <n v="1"/>
    <n v="1"/>
    <n v="4.2961400000000003"/>
    <n v="19881"/>
    <n v="1.0213414634146343"/>
    <n v="0"/>
    <n v="0"/>
    <m/>
    <n v="19689"/>
    <n v="4.5731707317073177E-2"/>
    <n v="0"/>
    <n v="0"/>
    <n v="5.9"/>
    <n v="19680"/>
    <n v="100"/>
    <n v="0"/>
    <n v="1"/>
    <n v="1"/>
    <n v="19680"/>
    <n v="19680"/>
    <b v="1"/>
    <n v="0"/>
    <n v="0"/>
    <n v="0"/>
  </r>
  <r>
    <s v="MVPRP"/>
    <x v="1"/>
    <s v="P3"/>
    <s v="V3"/>
    <s v="I2"/>
    <n v="136320"/>
    <n v="136320"/>
    <n v="0"/>
    <n v="4.0999999999999996"/>
    <n v="0"/>
    <n v="1"/>
    <n v="1"/>
    <n v="4.0618400000000001"/>
    <n v="136521"/>
    <n v="0.14744718309859156"/>
    <n v="0"/>
    <n v="0"/>
    <m/>
    <n v="136839"/>
    <n v="0.3807218309859155"/>
    <n v="0"/>
    <n v="0"/>
    <n v="7.6"/>
    <n v="136320"/>
    <n v="100"/>
    <n v="0"/>
    <n v="1"/>
    <n v="1"/>
    <n v="136320"/>
    <n v="136320"/>
    <b v="1"/>
    <n v="0"/>
    <n v="0"/>
    <n v="0"/>
  </r>
  <r>
    <s v="MVPRP"/>
    <x v="1"/>
    <s v="P3"/>
    <s v="V3"/>
    <s v="I3"/>
    <n v="30376"/>
    <n v="30376"/>
    <n v="0"/>
    <n v="7.2"/>
    <n v="0"/>
    <n v="1"/>
    <n v="1"/>
    <n v="3.9151699999999998"/>
    <n v="30734"/>
    <n v="1.1785620226494602"/>
    <n v="0"/>
    <n v="0"/>
    <m/>
    <n v="31523"/>
    <n v="3.7760073742428233"/>
    <n v="0"/>
    <n v="0"/>
    <n v="26.7"/>
    <n v="30376"/>
    <n v="100"/>
    <n v="0"/>
    <n v="1"/>
    <n v="1"/>
    <n v="30376"/>
    <n v="30376"/>
    <b v="1"/>
    <n v="0"/>
    <n v="0"/>
    <n v="0"/>
  </r>
  <r>
    <s v="MVPRP"/>
    <x v="1"/>
    <s v="P3"/>
    <s v="V3"/>
    <s v="I4"/>
    <n v="15469"/>
    <n v="15469"/>
    <n v="0"/>
    <n v="2.9"/>
    <n v="0"/>
    <n v="1"/>
    <n v="1"/>
    <n v="2.7260599999999999"/>
    <n v="15469"/>
    <n v="0"/>
    <n v="1"/>
    <n v="1"/>
    <m/>
    <n v="15469"/>
    <n v="0"/>
    <n v="1"/>
    <n v="1"/>
    <n v="7.8"/>
    <n v="15469"/>
    <n v="100"/>
    <n v="0"/>
    <n v="1"/>
    <n v="1"/>
    <n v="15469"/>
    <n v="15469"/>
    <b v="1"/>
    <n v="1"/>
    <n v="0"/>
    <n v="0"/>
  </r>
  <r>
    <s v="MVPRP"/>
    <x v="1"/>
    <s v="P6"/>
    <s v="V2"/>
    <s v="I1"/>
    <n v="41627"/>
    <n v="41623.4"/>
    <n v="0"/>
    <n v="5.5"/>
    <n v="0"/>
    <n v="1"/>
    <n v="1"/>
    <n v="5.9303800000000004"/>
    <n v="41870"/>
    <n v="0.58375573546015813"/>
    <n v="0"/>
    <n v="0"/>
    <m/>
    <n v="41628"/>
    <n v="2.4022869772022965E-3"/>
    <n v="0"/>
    <n v="0"/>
    <n v="9.1999999999999993"/>
    <n v="41627"/>
    <n v="100"/>
    <n v="0"/>
    <n v="1"/>
    <n v="1"/>
    <n v="41627"/>
    <n v="41627"/>
    <b v="1"/>
    <n v="0"/>
    <n v="0"/>
    <n v="0"/>
  </r>
  <r>
    <s v="MVPRP"/>
    <x v="1"/>
    <s v="P6"/>
    <s v="V2"/>
    <s v="I2"/>
    <n v="273827"/>
    <n v="273827"/>
    <n v="0"/>
    <n v="8.4"/>
    <n v="0"/>
    <n v="1"/>
    <n v="1"/>
    <n v="5.71143"/>
    <n v="274070"/>
    <n v="8.874216202200659E-2"/>
    <n v="0"/>
    <n v="0"/>
    <m/>
    <n v="274028"/>
    <n v="7.3404010561412852E-2"/>
    <n v="0"/>
    <n v="0"/>
    <n v="9.1"/>
    <n v="273827"/>
    <n v="100"/>
    <n v="0"/>
    <n v="1"/>
    <n v="1"/>
    <n v="273827"/>
    <n v="273827"/>
    <b v="1"/>
    <n v="0"/>
    <n v="0"/>
    <n v="0"/>
  </r>
  <r>
    <s v="MVPRP"/>
    <x v="1"/>
    <s v="P6"/>
    <s v="V2"/>
    <s v="I3"/>
    <n v="57294"/>
    <n v="57294"/>
    <n v="0"/>
    <n v="12.5"/>
    <n v="0"/>
    <n v="1"/>
    <n v="1"/>
    <n v="6.2741600000000002"/>
    <n v="57294"/>
    <n v="0"/>
    <n v="1"/>
    <n v="1"/>
    <m/>
    <n v="59158"/>
    <n v="3.2533947708311515"/>
    <n v="0"/>
    <n v="0"/>
    <n v="101.7"/>
    <n v="57294"/>
    <n v="100"/>
    <n v="0"/>
    <n v="1"/>
    <n v="1"/>
    <n v="57294"/>
    <n v="57294"/>
    <b v="1"/>
    <n v="1"/>
    <n v="0"/>
    <n v="0"/>
  </r>
  <r>
    <s v="MVPRP"/>
    <x v="1"/>
    <s v="P6"/>
    <s v="V2"/>
    <s v="I4"/>
    <n v="29556"/>
    <n v="29556"/>
    <n v="0"/>
    <n v="33.299999999999997"/>
    <n v="0"/>
    <n v="1"/>
    <n v="1"/>
    <n v="5.1308999999999996"/>
    <n v="29556"/>
    <n v="0"/>
    <n v="1"/>
    <n v="1"/>
    <m/>
    <n v="29770"/>
    <n v="0.72404926241710654"/>
    <n v="0"/>
    <n v="0"/>
    <n v="155.4"/>
    <n v="29556"/>
    <n v="100"/>
    <n v="0"/>
    <n v="1"/>
    <n v="1"/>
    <n v="29556"/>
    <n v="29556"/>
    <b v="1"/>
    <n v="1"/>
    <n v="0"/>
    <n v="0"/>
  </r>
  <r>
    <s v="MVPRP"/>
    <x v="1"/>
    <s v="P6"/>
    <s v="V3"/>
    <s v="I1"/>
    <n v="42191"/>
    <n v="42191"/>
    <n v="0"/>
    <n v="19"/>
    <n v="0"/>
    <n v="1"/>
    <n v="1"/>
    <n v="10.882400000000001"/>
    <n v="42361"/>
    <n v="0.40292953473489607"/>
    <n v="0"/>
    <n v="0"/>
    <m/>
    <n v="42543"/>
    <n v="0.83430115427460838"/>
    <n v="0"/>
    <n v="0"/>
    <n v="93.5"/>
    <n v="42191"/>
    <n v="100"/>
    <n v="0"/>
    <n v="1"/>
    <n v="1"/>
    <n v="42191"/>
    <n v="42191"/>
    <b v="1"/>
    <n v="0"/>
    <n v="0"/>
    <n v="0"/>
  </r>
  <r>
    <s v="MVPRP"/>
    <x v="1"/>
    <s v="P6"/>
    <s v="V3"/>
    <s v="I2"/>
    <n v="274391"/>
    <n v="274391"/>
    <n v="0"/>
    <n v="25.6"/>
    <n v="0"/>
    <n v="1"/>
    <n v="1"/>
    <n v="11.568"/>
    <n v="274561"/>
    <n v="6.1955384834050678E-2"/>
    <n v="0"/>
    <n v="0"/>
    <m/>
    <n v="275057"/>
    <n v="0.24271933117339856"/>
    <n v="0"/>
    <n v="0"/>
    <n v="80.900000000000006"/>
    <n v="274391"/>
    <n v="100"/>
    <n v="0"/>
    <n v="1"/>
    <n v="1"/>
    <n v="274391"/>
    <n v="274391"/>
    <b v="1"/>
    <n v="0"/>
    <n v="0"/>
    <n v="0"/>
  </r>
  <r>
    <s v="MVPRP"/>
    <x v="1"/>
    <s v="P6"/>
    <s v="V3"/>
    <s v="I3"/>
    <n v="60087"/>
    <n v="60087"/>
    <n v="0"/>
    <n v="349.4"/>
    <n v="0"/>
    <n v="1"/>
    <n v="1"/>
    <n v="11.598800000000001"/>
    <n v="60941"/>
    <n v="1.4212724882254064"/>
    <n v="0"/>
    <n v="0"/>
    <m/>
    <n v="63331"/>
    <n v="5.3988383510576332"/>
    <n v="0"/>
    <n v="0"/>
    <n v="953.7"/>
    <n v="60087"/>
    <n v="100"/>
    <n v="0"/>
    <n v="1"/>
    <n v="1"/>
    <n v="60087"/>
    <n v="60087"/>
    <b v="1"/>
    <n v="0"/>
    <n v="0"/>
    <n v="0"/>
  </r>
  <r>
    <s v="MVPRP"/>
    <x v="1"/>
    <s v="P6"/>
    <s v="V3"/>
    <s v="I4"/>
    <n v="30090"/>
    <n v="30090"/>
    <n v="0"/>
    <n v="190.1"/>
    <n v="0"/>
    <n v="1"/>
    <n v="1"/>
    <n v="6.4804599999999999"/>
    <n v="30206"/>
    <n v="0.38551013625789299"/>
    <n v="0"/>
    <n v="0"/>
    <m/>
    <n v="30196"/>
    <n v="0.3522765038218677"/>
    <n v="0"/>
    <n v="0"/>
    <n v="885.4"/>
    <n v="30090"/>
    <n v="100"/>
    <n v="0"/>
    <n v="1"/>
    <n v="1"/>
    <n v="30090"/>
    <n v="30090"/>
    <b v="1"/>
    <n v="0"/>
    <n v="0"/>
    <n v="0"/>
  </r>
  <r>
    <s v="MVPRP"/>
    <x v="1"/>
    <s v="P9"/>
    <s v="V2"/>
    <s v="I1"/>
    <n v="73204"/>
    <n v="73204"/>
    <n v="0"/>
    <n v="59.3"/>
    <n v="0"/>
    <n v="1"/>
    <n v="1"/>
    <n v="16.302199999999999"/>
    <n v="73368"/>
    <n v="0.22403147368996232"/>
    <n v="0"/>
    <n v="0"/>
    <m/>
    <n v="74908"/>
    <n v="2.3277416534615591"/>
    <n v="0"/>
    <n v="0"/>
    <n v="378.4"/>
    <n v="73204"/>
    <n v="100"/>
    <n v="0"/>
    <n v="1"/>
    <n v="1"/>
    <n v="73204"/>
    <n v="73204"/>
    <b v="1"/>
    <n v="0"/>
    <n v="0"/>
    <n v="0"/>
  </r>
  <r>
    <s v="MVPRP"/>
    <x v="1"/>
    <s v="P9"/>
    <s v="V2"/>
    <s v="I2"/>
    <n v="522754"/>
    <n v="522713.3"/>
    <n v="0"/>
    <n v="36.1"/>
    <n v="0"/>
    <n v="1"/>
    <n v="1"/>
    <n v="14.8573"/>
    <n v="522918"/>
    <n v="3.1372308963680817E-2"/>
    <n v="0"/>
    <n v="0"/>
    <m/>
    <n v="524310"/>
    <n v="0.29765434602126428"/>
    <n v="0"/>
    <n v="0"/>
    <n v="262"/>
    <n v="522754"/>
    <n v="100"/>
    <n v="0"/>
    <n v="1"/>
    <n v="1"/>
    <n v="522754"/>
    <n v="522754"/>
    <b v="1"/>
    <n v="0"/>
    <n v="0"/>
    <n v="0"/>
  </r>
  <r>
    <s v="MVPRP"/>
    <x v="1"/>
    <s v="P9"/>
    <s v="V2"/>
    <s v="I3"/>
    <n v="102002"/>
    <n v="102002"/>
    <n v="0"/>
    <n v="1182.9000000000001"/>
    <n v="0"/>
    <n v="1"/>
    <n v="1"/>
    <n v="17.847799999999999"/>
    <n v="105334"/>
    <n v="3.2666026156349877"/>
    <n v="0"/>
    <n v="0"/>
    <m/>
    <n v="104339"/>
    <n v="2.291131546440266"/>
    <n v="0"/>
    <n v="0"/>
    <n v="4634.8"/>
    <n v="102002"/>
    <n v="100"/>
    <n v="0"/>
    <n v="1"/>
    <n v="1"/>
    <n v="102002"/>
    <n v="102002"/>
    <b v="1"/>
    <n v="0"/>
    <n v="0"/>
    <n v="0"/>
  </r>
  <r>
    <s v="MVPRP"/>
    <x v="1"/>
    <s v="P9"/>
    <s v="V2"/>
    <s v="I4"/>
    <n v="56644"/>
    <n v="56644"/>
    <n v="0"/>
    <n v="1411.6"/>
    <n v="0"/>
    <n v="1"/>
    <n v="1"/>
    <n v="14.232200000000001"/>
    <n v="56944"/>
    <n v="0.52962361415154302"/>
    <n v="0"/>
    <n v="0"/>
    <m/>
    <n v="57669"/>
    <n v="1.8095473483511051"/>
    <n v="0"/>
    <n v="0"/>
    <n v="5185.5"/>
    <n v="56644"/>
    <n v="100"/>
    <n v="0"/>
    <n v="1"/>
    <n v="1"/>
    <n v="56644"/>
    <n v="56644"/>
    <b v="1"/>
    <n v="0"/>
    <n v="0"/>
    <n v="0"/>
  </r>
  <r>
    <s v="MVPRP"/>
    <x v="1"/>
    <s v="P9"/>
    <s v="V3"/>
    <s v="I1"/>
    <n v="74764"/>
    <n v="74348.5"/>
    <n v="0.6"/>
    <n v="14400"/>
    <n v="0"/>
    <n v="1"/>
    <n v="0"/>
    <n v="36.439300000000003"/>
    <n v="75045"/>
    <n v="0.37584933925418651"/>
    <n v="0"/>
    <n v="0"/>
    <m/>
    <n v="75253"/>
    <n v="0.65405810283023924"/>
    <n v="0"/>
    <n v="0"/>
    <n v="43203.4"/>
    <n v="74854"/>
    <n v="98.7"/>
    <n v="0.12037879193194587"/>
    <n v="0"/>
    <n v="0"/>
    <n v="74764"/>
    <n v="74764"/>
    <b v="0"/>
    <n v="0"/>
    <n v="0"/>
    <n v="0"/>
  </r>
  <r>
    <s v="MVPRP"/>
    <x v="1"/>
    <s v="P9"/>
    <s v="V3"/>
    <s v="I2"/>
    <n v="524314"/>
    <n v="523629.6"/>
    <n v="0.1"/>
    <n v="14400"/>
    <n v="0"/>
    <n v="1"/>
    <n v="0"/>
    <n v="32.395800000000001"/>
    <n v="524441"/>
    <n v="2.4222126435685484E-2"/>
    <n v="0"/>
    <n v="0"/>
    <m/>
    <n v="524875"/>
    <n v="0.106996952208028"/>
    <n v="0"/>
    <n v="0"/>
    <n v="43203"/>
    <n v="524376"/>
    <n v="99.8"/>
    <n v="1.1824975110334647E-2"/>
    <n v="0"/>
    <n v="0"/>
    <n v="524314"/>
    <n v="524314"/>
    <b v="0"/>
    <n v="0"/>
    <n v="0"/>
    <n v="0"/>
  </r>
  <r>
    <s v="MVPRP"/>
    <x v="1"/>
    <s v="P9"/>
    <s v="V3"/>
    <s v="I3"/>
    <n v="108046"/>
    <n v="104317.3"/>
    <n v="3.5"/>
    <n v="14400"/>
    <n v="0"/>
    <n v="1"/>
    <n v="0"/>
    <n v="53.3855"/>
    <n v="110036"/>
    <n v="1.8418081187642301"/>
    <n v="0"/>
    <n v="0"/>
    <m/>
    <n v="113184"/>
    <n v="4.755381966940007"/>
    <n v="0"/>
    <n v="0"/>
    <n v="43203.6"/>
    <n v="108055"/>
    <n v="94.7"/>
    <n v="8.329785461747773E-3"/>
    <n v="0"/>
    <n v="0"/>
    <n v="108046"/>
    <n v="108046"/>
    <b v="0"/>
    <n v="0"/>
    <n v="0"/>
    <n v="0"/>
  </r>
  <r>
    <s v="MVPRP"/>
    <x v="1"/>
    <s v="P9"/>
    <s v="V3"/>
    <s v="I4"/>
    <n v="57893"/>
    <n v="57091.8"/>
    <n v="1.4"/>
    <n v="14400"/>
    <n v="0"/>
    <n v="1"/>
    <n v="0"/>
    <n v="23.763300000000001"/>
    <n v="58293"/>
    <n v="0.690929818803655"/>
    <n v="0"/>
    <n v="0"/>
    <m/>
    <n v="59486"/>
    <n v="2.751628003385556"/>
    <n v="0"/>
    <n v="0"/>
    <n v="43203.6"/>
    <n v="57914"/>
    <n v="98.2"/>
    <n v="3.6273815487191885E-2"/>
    <n v="0"/>
    <n v="0"/>
    <n v="57893"/>
    <n v="57893"/>
    <b v="0"/>
    <n v="0"/>
    <n v="0"/>
    <n v="0"/>
  </r>
  <r>
    <s v="MVPRP"/>
    <x v="2"/>
    <s v="P3"/>
    <s v="V2"/>
    <s v="I1"/>
    <n v="22209"/>
    <n v="22209"/>
    <n v="0"/>
    <n v="1.4"/>
    <n v="0"/>
    <n v="1"/>
    <n v="1"/>
    <n v="2.5391300000000001"/>
    <n v="22388"/>
    <n v="0.805979557836913"/>
    <n v="0"/>
    <n v="0"/>
    <m/>
    <n v="22394"/>
    <n v="0.83299563240127883"/>
    <n v="0"/>
    <n v="0"/>
    <n v="1"/>
    <n v="22209"/>
    <n v="100"/>
    <n v="0"/>
    <n v="1"/>
    <n v="1"/>
    <n v="22209"/>
    <n v="22209"/>
    <b v="1"/>
    <n v="0"/>
    <n v="0"/>
    <n v="0"/>
  </r>
  <r>
    <s v="MVPRP"/>
    <x v="2"/>
    <s v="P3"/>
    <s v="V2"/>
    <s v="I2"/>
    <n v="157479"/>
    <n v="157479"/>
    <n v="0"/>
    <n v="1.5"/>
    <n v="0"/>
    <n v="1"/>
    <n v="1"/>
    <n v="2.5347400000000002"/>
    <n v="157658"/>
    <n v="0.11366594911067507"/>
    <n v="0"/>
    <n v="0"/>
    <m/>
    <n v="157767"/>
    <n v="0.18288152706075095"/>
    <n v="0"/>
    <n v="0"/>
    <n v="0.9"/>
    <n v="157479"/>
    <n v="100"/>
    <n v="0"/>
    <n v="1"/>
    <n v="1"/>
    <n v="157479"/>
    <n v="157479"/>
    <b v="1"/>
    <n v="0"/>
    <n v="0"/>
    <n v="0"/>
  </r>
  <r>
    <s v="MVPRP"/>
    <x v="2"/>
    <s v="P3"/>
    <s v="V2"/>
    <s v="I3"/>
    <n v="31708"/>
    <n v="31708"/>
    <n v="0"/>
    <n v="2.1"/>
    <n v="0"/>
    <n v="1"/>
    <n v="1"/>
    <n v="2.4826000000000001"/>
    <n v="31708"/>
    <n v="0"/>
    <n v="1"/>
    <n v="1"/>
    <m/>
    <n v="32697"/>
    <n v="3.1190866658256593"/>
    <n v="0"/>
    <n v="0"/>
    <n v="4.3"/>
    <n v="31708"/>
    <n v="100"/>
    <n v="0"/>
    <n v="1"/>
    <n v="1"/>
    <n v="31708"/>
    <n v="31708"/>
    <b v="1"/>
    <n v="1"/>
    <n v="0"/>
    <n v="0"/>
  </r>
  <r>
    <s v="MVPRP"/>
    <x v="2"/>
    <s v="P3"/>
    <s v="V2"/>
    <s v="I4"/>
    <n v="17171"/>
    <n v="17171"/>
    <n v="0"/>
    <n v="2.1"/>
    <n v="0"/>
    <n v="1"/>
    <n v="1"/>
    <n v="2.2366999999999999"/>
    <n v="17171"/>
    <n v="0"/>
    <n v="1"/>
    <n v="1"/>
    <m/>
    <n v="17171"/>
    <n v="0"/>
    <n v="1"/>
    <n v="1"/>
    <n v="2.2999999999999998"/>
    <n v="17171"/>
    <n v="100"/>
    <n v="0"/>
    <n v="1"/>
    <n v="1"/>
    <n v="17171"/>
    <n v="17171"/>
    <b v="1"/>
    <n v="1"/>
    <n v="0"/>
    <n v="0"/>
  </r>
  <r>
    <s v="MVPRP"/>
    <x v="2"/>
    <s v="P3"/>
    <s v="V3"/>
    <s v="I1"/>
    <n v="22375"/>
    <n v="22375"/>
    <n v="0"/>
    <n v="5.5"/>
    <n v="0"/>
    <n v="1"/>
    <n v="1"/>
    <n v="4.0628399999999996"/>
    <n v="22463"/>
    <n v="0.39329608938547489"/>
    <n v="0"/>
    <n v="0"/>
    <m/>
    <n v="22552"/>
    <n v="0.79106145251396642"/>
    <n v="0"/>
    <n v="0"/>
    <n v="10.8"/>
    <n v="22375"/>
    <n v="100"/>
    <n v="0"/>
    <n v="1"/>
    <n v="1"/>
    <n v="22375"/>
    <n v="22375"/>
    <b v="1"/>
    <n v="0"/>
    <n v="0"/>
    <n v="0"/>
  </r>
  <r>
    <s v="MVPRP"/>
    <x v="2"/>
    <s v="P3"/>
    <s v="V3"/>
    <s v="I2"/>
    <n v="157645"/>
    <n v="157645"/>
    <n v="0"/>
    <n v="5.5"/>
    <n v="0"/>
    <n v="1"/>
    <n v="1"/>
    <n v="4.09856"/>
    <n v="157733"/>
    <n v="5.5821624536141333E-2"/>
    <n v="0"/>
    <n v="0"/>
    <m/>
    <n v="157822"/>
    <n v="0.11227758571473881"/>
    <n v="0"/>
    <n v="0"/>
    <n v="8.8000000000000007"/>
    <n v="157645"/>
    <n v="100"/>
    <n v="0"/>
    <n v="1"/>
    <n v="1"/>
    <n v="157645"/>
    <n v="157645"/>
    <b v="1"/>
    <n v="0"/>
    <n v="0"/>
    <n v="0"/>
  </r>
  <r>
    <s v="MVPRP"/>
    <x v="2"/>
    <s v="P3"/>
    <s v="V3"/>
    <s v="I3"/>
    <n v="32851"/>
    <n v="32851"/>
    <n v="0"/>
    <n v="7.1"/>
    <n v="0"/>
    <n v="1"/>
    <n v="1"/>
    <n v="4.3024800000000001"/>
    <n v="32851"/>
    <n v="0"/>
    <n v="1"/>
    <n v="1"/>
    <m/>
    <n v="34596"/>
    <n v="5.3118626525828745"/>
    <n v="0"/>
    <n v="0"/>
    <n v="98.8"/>
    <n v="32851"/>
    <n v="100"/>
    <n v="0"/>
    <n v="1"/>
    <n v="1"/>
    <n v="32851"/>
    <n v="32851"/>
    <b v="1"/>
    <n v="1"/>
    <n v="0"/>
    <n v="0"/>
  </r>
  <r>
    <s v="MVPRP"/>
    <x v="2"/>
    <s v="P3"/>
    <s v="V3"/>
    <s v="I4"/>
    <n v="17400"/>
    <n v="17400"/>
    <n v="0"/>
    <n v="4.7"/>
    <n v="0"/>
    <n v="1"/>
    <n v="1"/>
    <n v="2.8728699999999998"/>
    <n v="17400"/>
    <n v="0"/>
    <n v="1"/>
    <n v="1"/>
    <m/>
    <n v="17550"/>
    <n v="0.86206896551724133"/>
    <n v="0"/>
    <n v="0"/>
    <n v="30.5"/>
    <n v="17400"/>
    <n v="100"/>
    <n v="0"/>
    <n v="1"/>
    <n v="1"/>
    <n v="17400"/>
    <n v="17400"/>
    <b v="1"/>
    <n v="1"/>
    <n v="0"/>
    <n v="0"/>
  </r>
  <r>
    <s v="MVPRP"/>
    <x v="2"/>
    <s v="P6"/>
    <s v="V2"/>
    <s v="I1"/>
    <n v="47466"/>
    <n v="47463"/>
    <n v="0"/>
    <n v="6.2"/>
    <n v="0"/>
    <n v="1"/>
    <n v="1"/>
    <n v="5.4597499999999997"/>
    <n v="47564"/>
    <n v="0.20646357392660009"/>
    <n v="0"/>
    <n v="0"/>
    <m/>
    <n v="47466"/>
    <n v="0"/>
    <n v="1"/>
    <n v="1"/>
    <n v="13.4"/>
    <n v="47466"/>
    <n v="100"/>
    <n v="0"/>
    <n v="1"/>
    <n v="1"/>
    <n v="47466"/>
    <n v="47466"/>
    <b v="1"/>
    <n v="0"/>
    <n v="0"/>
    <n v="0"/>
  </r>
  <r>
    <s v="MVPRP"/>
    <x v="2"/>
    <s v="P6"/>
    <s v="V2"/>
    <s v="I2"/>
    <n v="315846"/>
    <n v="315820"/>
    <n v="0"/>
    <n v="12.2"/>
    <n v="0"/>
    <n v="1"/>
    <n v="1"/>
    <n v="5.8316699999999999"/>
    <n v="315944"/>
    <n v="3.1027779360827741E-2"/>
    <n v="0"/>
    <n v="0"/>
    <m/>
    <n v="316446"/>
    <n v="0.18996599608670048"/>
    <n v="0"/>
    <n v="0"/>
    <n v="9.6999999999999993"/>
    <n v="315846"/>
    <n v="100"/>
    <n v="0"/>
    <n v="1"/>
    <n v="1"/>
    <n v="315846"/>
    <n v="315846"/>
    <b v="1"/>
    <n v="0"/>
    <n v="0"/>
    <n v="0"/>
  </r>
  <r>
    <s v="MVPRP"/>
    <x v="2"/>
    <s v="P6"/>
    <s v="V2"/>
    <s v="I3"/>
    <n v="63746"/>
    <n v="63746"/>
    <n v="0"/>
    <n v="16"/>
    <n v="0"/>
    <n v="1"/>
    <n v="1"/>
    <n v="4.3746900000000002"/>
    <n v="64017"/>
    <n v="0.42512471370752675"/>
    <n v="0"/>
    <n v="0"/>
    <m/>
    <n v="66848"/>
    <n v="4.8661876823643837"/>
    <n v="0"/>
    <n v="0"/>
    <n v="109.1"/>
    <n v="63746"/>
    <n v="100"/>
    <n v="0"/>
    <n v="1"/>
    <n v="1"/>
    <n v="63746"/>
    <n v="63746"/>
    <b v="1"/>
    <n v="0"/>
    <n v="0"/>
    <n v="0"/>
  </r>
  <r>
    <s v="MVPRP"/>
    <x v="2"/>
    <s v="P6"/>
    <s v="V2"/>
    <s v="I4"/>
    <n v="33488"/>
    <n v="33488"/>
    <n v="0"/>
    <n v="15.9"/>
    <n v="0"/>
    <n v="1"/>
    <n v="1"/>
    <n v="3.44157"/>
    <n v="33497"/>
    <n v="2.6875298614429048E-2"/>
    <n v="0"/>
    <n v="0"/>
    <m/>
    <n v="33663"/>
    <n v="0.52257525083612044"/>
    <n v="0"/>
    <n v="0"/>
    <n v="71.599999999999994"/>
    <n v="33488"/>
    <n v="100"/>
    <n v="0"/>
    <n v="1"/>
    <n v="1"/>
    <n v="33488"/>
    <n v="33488"/>
    <b v="1"/>
    <n v="0"/>
    <n v="0"/>
    <n v="0"/>
  </r>
  <r>
    <s v="MVPRP"/>
    <x v="2"/>
    <s v="P6"/>
    <s v="V3"/>
    <s v="I1"/>
    <n v="47681"/>
    <n v="47681"/>
    <n v="0"/>
    <n v="11.4"/>
    <n v="0"/>
    <n v="1"/>
    <n v="1"/>
    <n v="7.5852399999999998"/>
    <n v="48005"/>
    <n v="0.67951594974937612"/>
    <n v="0"/>
    <n v="0"/>
    <m/>
    <n v="48107"/>
    <n v="0.89343763763343897"/>
    <n v="0"/>
    <n v="0"/>
    <n v="65.3"/>
    <n v="47681"/>
    <n v="100"/>
    <n v="0"/>
    <n v="1"/>
    <n v="1"/>
    <n v="47681"/>
    <n v="47681"/>
    <b v="1"/>
    <n v="0"/>
    <n v="0"/>
    <n v="0"/>
  </r>
  <r>
    <s v="MVPRP"/>
    <x v="2"/>
    <s v="P6"/>
    <s v="V3"/>
    <s v="I2"/>
    <n v="316061"/>
    <n v="316034.8"/>
    <n v="0"/>
    <n v="30.3"/>
    <n v="0"/>
    <n v="1"/>
    <n v="1"/>
    <n v="8.0722000000000005"/>
    <n v="316385"/>
    <n v="0.10251185688838547"/>
    <n v="0"/>
    <n v="0"/>
    <m/>
    <n v="316572"/>
    <n v="0.16167765083322522"/>
    <n v="0"/>
    <n v="0"/>
    <n v="81.7"/>
    <n v="316061"/>
    <n v="100"/>
    <n v="0"/>
    <n v="1"/>
    <n v="1"/>
    <n v="316061"/>
    <n v="316061"/>
    <b v="1"/>
    <n v="0"/>
    <n v="0"/>
    <n v="0"/>
  </r>
  <r>
    <s v="MVPRP"/>
    <x v="2"/>
    <s v="P6"/>
    <s v="V3"/>
    <s v="I3"/>
    <n v="65789"/>
    <n v="65789"/>
    <n v="0"/>
    <n v="150.69999999999999"/>
    <n v="0"/>
    <n v="1"/>
    <n v="1"/>
    <n v="10.415100000000001"/>
    <n v="65869"/>
    <n v="0.12160087552630379"/>
    <n v="0"/>
    <n v="0"/>
    <m/>
    <n v="68730"/>
    <n v="4.4703521865357425"/>
    <n v="0"/>
    <n v="0"/>
    <n v="2011.6"/>
    <n v="65789"/>
    <n v="100"/>
    <n v="0"/>
    <n v="1"/>
    <n v="1"/>
    <n v="65789"/>
    <n v="65789"/>
    <b v="1"/>
    <n v="0"/>
    <n v="0"/>
    <n v="0"/>
  </r>
  <r>
    <s v="MVPRP"/>
    <x v="2"/>
    <s v="P6"/>
    <s v="V3"/>
    <s v="I4"/>
    <n v="33859"/>
    <n v="33859"/>
    <n v="0"/>
    <n v="42.6"/>
    <n v="0"/>
    <n v="1"/>
    <n v="1"/>
    <n v="7.0741100000000001"/>
    <n v="33859"/>
    <n v="0"/>
    <n v="1"/>
    <n v="1"/>
    <m/>
    <n v="34136"/>
    <n v="0.81809858530966661"/>
    <n v="0"/>
    <n v="0"/>
    <n v="400.3"/>
    <n v="33859"/>
    <n v="100"/>
    <n v="0"/>
    <n v="1"/>
    <n v="1"/>
    <n v="33859"/>
    <n v="33859"/>
    <b v="1"/>
    <n v="1"/>
    <n v="0"/>
    <n v="0"/>
  </r>
  <r>
    <s v="MVPRP"/>
    <x v="2"/>
    <s v="P9"/>
    <s v="V2"/>
    <s v="I1"/>
    <n v="82150"/>
    <n v="82150"/>
    <n v="0"/>
    <n v="27.9"/>
    <n v="0"/>
    <n v="1"/>
    <n v="1"/>
    <n v="12.0237"/>
    <n v="82150"/>
    <n v="0"/>
    <n v="1"/>
    <n v="1"/>
    <m/>
    <n v="82926"/>
    <n v="0.94461351186853315"/>
    <n v="0"/>
    <n v="0"/>
    <n v="207.8"/>
    <n v="82150"/>
    <n v="100"/>
    <n v="0"/>
    <n v="1"/>
    <n v="1"/>
    <n v="82150"/>
    <n v="82150"/>
    <b v="1"/>
    <n v="1"/>
    <n v="0"/>
    <n v="0"/>
  </r>
  <r>
    <s v="MVPRP"/>
    <x v="2"/>
    <s v="P9"/>
    <s v="V2"/>
    <s v="I2"/>
    <n v="596230"/>
    <n v="596186.80000000005"/>
    <n v="0"/>
    <n v="39.9"/>
    <n v="0"/>
    <n v="1"/>
    <n v="1"/>
    <n v="11.827"/>
    <n v="596230"/>
    <n v="0"/>
    <n v="1"/>
    <n v="1"/>
    <m/>
    <n v="597370"/>
    <n v="0.19120138201700684"/>
    <n v="0"/>
    <n v="0"/>
    <n v="240.7"/>
    <n v="596230"/>
    <n v="100"/>
    <n v="0"/>
    <n v="1"/>
    <n v="1"/>
    <n v="596230"/>
    <n v="596230"/>
    <b v="1"/>
    <n v="1"/>
    <n v="0"/>
    <n v="0"/>
  </r>
  <r>
    <s v="MVPRP"/>
    <x v="2"/>
    <s v="P9"/>
    <s v="V2"/>
    <s v="I3"/>
    <n v="110925"/>
    <n v="110925"/>
    <n v="0"/>
    <n v="338.7"/>
    <n v="0"/>
    <n v="1"/>
    <n v="1"/>
    <n v="13.4961"/>
    <n v="110925"/>
    <n v="0"/>
    <n v="1"/>
    <n v="1"/>
    <m/>
    <n v="114032"/>
    <n v="2.8009916610322287"/>
    <n v="0"/>
    <n v="0"/>
    <n v="2767.1"/>
    <n v="110925"/>
    <n v="100"/>
    <n v="0"/>
    <n v="1"/>
    <n v="1"/>
    <n v="110925"/>
    <n v="110925"/>
    <b v="1"/>
    <n v="1"/>
    <n v="0"/>
    <n v="0"/>
  </r>
  <r>
    <s v="MVPRP"/>
    <x v="2"/>
    <s v="P9"/>
    <s v="V2"/>
    <s v="I4"/>
    <n v="62920"/>
    <n v="62920"/>
    <n v="0"/>
    <n v="65.5"/>
    <n v="0"/>
    <n v="1"/>
    <n v="1"/>
    <n v="6.5745399999999998"/>
    <n v="62928"/>
    <n v="1.2714558169103624E-2"/>
    <n v="0"/>
    <n v="0"/>
    <m/>
    <n v="63008"/>
    <n v="0.13986013986013987"/>
    <n v="0"/>
    <n v="0"/>
    <n v="619.79999999999995"/>
    <n v="62920"/>
    <n v="100"/>
    <n v="0"/>
    <n v="1"/>
    <n v="1"/>
    <n v="62920"/>
    <n v="62920"/>
    <b v="1"/>
    <n v="0"/>
    <n v="0"/>
    <n v="0"/>
  </r>
  <r>
    <s v="MVPRP"/>
    <x v="2"/>
    <s v="P9"/>
    <s v="V3"/>
    <s v="I1"/>
    <n v="82685"/>
    <n v="82685"/>
    <n v="0"/>
    <n v="322.89999999999998"/>
    <n v="0"/>
    <n v="1"/>
    <n v="1"/>
    <n v="19.653700000000001"/>
    <n v="83077"/>
    <n v="0.4740884078127835"/>
    <n v="0"/>
    <n v="0"/>
    <m/>
    <n v="83005"/>
    <n v="0.3870109451532926"/>
    <n v="0"/>
    <n v="0"/>
    <n v="2460.9"/>
    <n v="82685"/>
    <n v="100"/>
    <n v="0"/>
    <n v="1"/>
    <n v="1"/>
    <n v="82685"/>
    <n v="82685"/>
    <b v="1"/>
    <n v="0"/>
    <n v="0"/>
    <n v="0"/>
  </r>
  <r>
    <s v="MVPRP"/>
    <x v="2"/>
    <s v="P9"/>
    <s v="V3"/>
    <s v="I2"/>
    <n v="596765"/>
    <n v="596707.80000000005"/>
    <n v="0"/>
    <n v="228.8"/>
    <n v="0"/>
    <n v="1"/>
    <n v="1"/>
    <n v="20.188500000000001"/>
    <n v="596874"/>
    <n v="1.8265146246847587E-2"/>
    <n v="0"/>
    <n v="0"/>
    <m/>
    <n v="597052"/>
    <n v="4.8092632778396857E-2"/>
    <n v="0"/>
    <n v="0"/>
    <n v="2379.8000000000002"/>
    <n v="596765"/>
    <n v="100"/>
    <n v="0"/>
    <n v="1"/>
    <n v="1"/>
    <n v="596765"/>
    <n v="596765"/>
    <b v="1"/>
    <n v="0"/>
    <n v="0"/>
    <n v="0"/>
  </r>
  <r>
    <s v="MVPRP"/>
    <x v="2"/>
    <s v="P9"/>
    <s v="V3"/>
    <s v="I3"/>
    <n v="115182"/>
    <n v="115181.6"/>
    <n v="0"/>
    <n v="12693.7"/>
    <n v="0"/>
    <n v="1"/>
    <n v="1"/>
    <n v="26.800799999999999"/>
    <n v="116688"/>
    <n v="1.3074959629108716"/>
    <n v="0"/>
    <n v="0"/>
    <m/>
    <n v="120371"/>
    <n v="4.5050441909326109"/>
    <n v="0"/>
    <n v="0"/>
    <n v="43208.3"/>
    <n v="115499"/>
    <n v="98.3"/>
    <n v="0.27521661370700284"/>
    <n v="0"/>
    <n v="0"/>
    <n v="115182"/>
    <n v="115182"/>
    <b v="1"/>
    <n v="0"/>
    <n v="0"/>
    <n v="0"/>
  </r>
  <r>
    <s v="MVPRP"/>
    <x v="2"/>
    <s v="P9"/>
    <s v="V3"/>
    <s v="I4"/>
    <n v="63919"/>
    <n v="63913.8"/>
    <n v="0"/>
    <n v="10687"/>
    <n v="0"/>
    <n v="1"/>
    <n v="1"/>
    <n v="14.5016"/>
    <n v="63919"/>
    <n v="0"/>
    <n v="1"/>
    <n v="1"/>
    <m/>
    <n v="64394"/>
    <n v="0.743128021402087"/>
    <n v="0"/>
    <n v="0"/>
    <n v="43207.1"/>
    <n v="63919"/>
    <n v="99.6"/>
    <n v="0"/>
    <n v="1"/>
    <n v="0"/>
    <n v="63919"/>
    <n v="63919"/>
    <b v="1"/>
    <n v="1"/>
    <n v="0"/>
    <n v="0"/>
  </r>
  <r>
    <s v="MVPRP"/>
    <x v="3"/>
    <s v="P3"/>
    <s v="V2"/>
    <s v="I1"/>
    <n v="26055"/>
    <n v="26055"/>
    <n v="0"/>
    <n v="1.4"/>
    <n v="0"/>
    <n v="1"/>
    <n v="1"/>
    <n v="3.0894499999999998"/>
    <n v="26177"/>
    <n v="0.46824026098637495"/>
    <n v="0"/>
    <n v="0"/>
    <m/>
    <n v="26177"/>
    <n v="0.46824026098637495"/>
    <n v="0"/>
    <n v="0"/>
    <n v="3"/>
    <n v="26055"/>
    <n v="100"/>
    <n v="0"/>
    <n v="1"/>
    <n v="1"/>
    <n v="26055"/>
    <n v="26055"/>
    <b v="1"/>
    <n v="0"/>
    <n v="0"/>
    <n v="0"/>
  </r>
  <r>
    <s v="MVPRP"/>
    <x v="3"/>
    <s v="P3"/>
    <s v="V2"/>
    <s v="I2"/>
    <n v="182115"/>
    <n v="182111.8"/>
    <n v="0"/>
    <n v="1.4"/>
    <n v="0"/>
    <n v="1"/>
    <n v="1"/>
    <n v="3.0779700000000001"/>
    <n v="182237"/>
    <n v="6.6990637783817919E-2"/>
    <n v="0"/>
    <n v="0"/>
    <m/>
    <n v="182241"/>
    <n v="6.9187052137385727E-2"/>
    <n v="0"/>
    <n v="0"/>
    <n v="4.5"/>
    <n v="182115"/>
    <n v="100"/>
    <n v="0"/>
    <n v="1"/>
    <n v="1"/>
    <n v="182115"/>
    <n v="182115"/>
    <b v="1"/>
    <n v="0"/>
    <n v="0"/>
    <n v="0"/>
  </r>
  <r>
    <s v="MVPRP"/>
    <x v="3"/>
    <s v="P3"/>
    <s v="V2"/>
    <s v="I3"/>
    <n v="35939"/>
    <n v="35939"/>
    <n v="0"/>
    <n v="4.2"/>
    <n v="0"/>
    <n v="1"/>
    <n v="1"/>
    <n v="3.0464600000000002"/>
    <n v="35939"/>
    <n v="0"/>
    <n v="1"/>
    <n v="1"/>
    <m/>
    <n v="37990"/>
    <n v="5.7068922340632735"/>
    <n v="0"/>
    <n v="0"/>
    <n v="5.2"/>
    <n v="35939"/>
    <n v="100"/>
    <n v="0"/>
    <n v="1"/>
    <n v="1"/>
    <n v="35939"/>
    <n v="35939"/>
    <b v="1"/>
    <n v="1"/>
    <n v="0"/>
    <n v="0"/>
  </r>
  <r>
    <s v="MVPRP"/>
    <x v="3"/>
    <s v="P3"/>
    <s v="V2"/>
    <s v="I4"/>
    <n v="19528"/>
    <n v="19528"/>
    <n v="0"/>
    <n v="3"/>
    <n v="0"/>
    <n v="1"/>
    <n v="1"/>
    <n v="2.3744200000000002"/>
    <n v="19528"/>
    <n v="0"/>
    <n v="1"/>
    <n v="1"/>
    <m/>
    <n v="19528"/>
    <n v="0"/>
    <n v="1"/>
    <n v="1"/>
    <n v="3"/>
    <n v="19528"/>
    <n v="100"/>
    <n v="0"/>
    <n v="1"/>
    <n v="1"/>
    <n v="19528"/>
    <n v="19528"/>
    <b v="1"/>
    <n v="1"/>
    <n v="0"/>
    <n v="0"/>
  </r>
  <r>
    <s v="MVPRP"/>
    <x v="3"/>
    <s v="P3"/>
    <s v="V3"/>
    <s v="I1"/>
    <n v="26269"/>
    <n v="26269"/>
    <n v="0"/>
    <n v="10.6"/>
    <n v="0"/>
    <n v="1"/>
    <n v="1"/>
    <n v="6.7295299999999996"/>
    <n v="26386"/>
    <n v="0.44539190681030871"/>
    <n v="0"/>
    <n v="0"/>
    <m/>
    <n v="26413"/>
    <n v="0.54817465453576464"/>
    <n v="0"/>
    <n v="0"/>
    <n v="30.4"/>
    <n v="26269"/>
    <n v="100"/>
    <n v="0"/>
    <n v="1"/>
    <n v="1"/>
    <n v="26269"/>
    <n v="26269"/>
    <b v="1"/>
    <n v="0"/>
    <n v="0"/>
    <n v="0"/>
  </r>
  <r>
    <s v="MVPRP"/>
    <x v="3"/>
    <s v="P3"/>
    <s v="V3"/>
    <s v="I2"/>
    <n v="182329"/>
    <n v="182329"/>
    <n v="0"/>
    <n v="9"/>
    <n v="0"/>
    <n v="1"/>
    <n v="1"/>
    <n v="5.0017699999999996"/>
    <n v="182392"/>
    <n v="3.4552923561254653E-2"/>
    <n v="0"/>
    <n v="0"/>
    <m/>
    <n v="182616"/>
    <n v="0.15740776289016012"/>
    <n v="0"/>
    <n v="0"/>
    <n v="29.3"/>
    <n v="182329"/>
    <n v="100"/>
    <n v="0"/>
    <n v="1"/>
    <n v="1"/>
    <n v="182329"/>
    <n v="182329"/>
    <b v="1"/>
    <n v="0"/>
    <n v="0"/>
    <n v="0"/>
  </r>
  <r>
    <s v="MVPRP"/>
    <x v="3"/>
    <s v="P3"/>
    <s v="V3"/>
    <s v="I3"/>
    <n v="37754"/>
    <n v="37754"/>
    <n v="0"/>
    <n v="22.7"/>
    <n v="0"/>
    <n v="1"/>
    <n v="1"/>
    <n v="5.1639699999999999"/>
    <n v="37754"/>
    <n v="0"/>
    <n v="1"/>
    <n v="1"/>
    <m/>
    <n v="39293"/>
    <n v="4.0763892567674951"/>
    <n v="0"/>
    <n v="0"/>
    <n v="168"/>
    <n v="37754"/>
    <n v="100"/>
    <n v="0"/>
    <n v="1"/>
    <n v="1"/>
    <n v="37754"/>
    <n v="37754"/>
    <b v="1"/>
    <n v="1"/>
    <n v="0"/>
    <n v="0"/>
  </r>
  <r>
    <s v="MVPRP"/>
    <x v="3"/>
    <s v="P3"/>
    <s v="V3"/>
    <s v="I4"/>
    <n v="19891"/>
    <n v="19891"/>
    <n v="0"/>
    <n v="6.8"/>
    <n v="0"/>
    <n v="1"/>
    <n v="1"/>
    <n v="3.3893"/>
    <n v="19891"/>
    <n v="0"/>
    <n v="1"/>
    <n v="1"/>
    <m/>
    <n v="19956"/>
    <n v="0.32678095621135184"/>
    <n v="0"/>
    <n v="0"/>
    <n v="56.9"/>
    <n v="19891"/>
    <n v="100"/>
    <n v="0"/>
    <n v="1"/>
    <n v="1"/>
    <n v="19891"/>
    <n v="19891"/>
    <b v="1"/>
    <n v="1"/>
    <n v="0"/>
    <n v="0"/>
  </r>
  <r>
    <s v="MVPRP"/>
    <x v="3"/>
    <s v="P6"/>
    <s v="V2"/>
    <s v="I1"/>
    <n v="56869"/>
    <n v="56869"/>
    <n v="0"/>
    <n v="16.600000000000001"/>
    <n v="0"/>
    <n v="1"/>
    <n v="1"/>
    <n v="11.5228"/>
    <n v="57062"/>
    <n v="0.33937646169266211"/>
    <n v="0"/>
    <n v="0"/>
    <m/>
    <n v="57063"/>
    <n v="0.34113488895531835"/>
    <n v="0"/>
    <n v="0"/>
    <n v="75.8"/>
    <n v="56869"/>
    <n v="100"/>
    <n v="0"/>
    <n v="1"/>
    <n v="1"/>
    <n v="56869"/>
    <n v="56869"/>
    <b v="1"/>
    <n v="0"/>
    <n v="0"/>
    <n v="0"/>
  </r>
  <r>
    <s v="MVPRP"/>
    <x v="3"/>
    <s v="P6"/>
    <s v="V2"/>
    <s v="I2"/>
    <n v="366289"/>
    <n v="366289"/>
    <n v="0"/>
    <n v="26.3"/>
    <n v="0"/>
    <n v="1"/>
    <n v="1"/>
    <n v="11.497299999999999"/>
    <n v="366487"/>
    <n v="5.4055677347668099E-2"/>
    <n v="0"/>
    <n v="0"/>
    <m/>
    <n v="366671"/>
    <n v="0.10428923609499603"/>
    <n v="0"/>
    <n v="0"/>
    <n v="94.5"/>
    <n v="366289"/>
    <n v="100"/>
    <n v="0"/>
    <n v="1"/>
    <n v="1"/>
    <n v="366289"/>
    <n v="366289"/>
    <b v="1"/>
    <n v="0"/>
    <n v="0"/>
    <n v="0"/>
  </r>
  <r>
    <s v="MVPRP"/>
    <x v="3"/>
    <s v="P6"/>
    <s v="V2"/>
    <s v="I3"/>
    <n v="73339"/>
    <n v="73339"/>
    <n v="0"/>
    <n v="15.3"/>
    <n v="0"/>
    <n v="1"/>
    <n v="1"/>
    <n v="8.2758800000000008"/>
    <n v="73339"/>
    <n v="0"/>
    <n v="1"/>
    <n v="1"/>
    <m/>
    <n v="78374"/>
    <n v="6.8653785843821158"/>
    <n v="0"/>
    <n v="0"/>
    <n v="63.6"/>
    <n v="73339"/>
    <n v="100"/>
    <n v="0"/>
    <n v="1"/>
    <n v="1"/>
    <n v="73339"/>
    <n v="73339"/>
    <b v="1"/>
    <n v="1"/>
    <n v="0"/>
    <n v="0"/>
  </r>
  <r>
    <s v="MVPRP"/>
    <x v="3"/>
    <s v="P6"/>
    <s v="V2"/>
    <s v="I4"/>
    <n v="38231"/>
    <n v="38231"/>
    <n v="0"/>
    <n v="33.9"/>
    <n v="0"/>
    <n v="1"/>
    <n v="1"/>
    <n v="4.9954799999999997"/>
    <n v="38320"/>
    <n v="0.2327953754806309"/>
    <n v="0"/>
    <n v="0"/>
    <m/>
    <n v="38409"/>
    <n v="0.46559075096126179"/>
    <n v="0"/>
    <n v="0"/>
    <n v="188.9"/>
    <n v="38231"/>
    <n v="100"/>
    <n v="0"/>
    <n v="1"/>
    <n v="1"/>
    <n v="38231"/>
    <n v="38231"/>
    <b v="1"/>
    <n v="0"/>
    <n v="0"/>
    <n v="0"/>
  </r>
  <r>
    <s v="MVPRP"/>
    <x v="3"/>
    <s v="P6"/>
    <s v="V3"/>
    <s v="I1"/>
    <n v="57077"/>
    <n v="57077"/>
    <n v="0"/>
    <n v="45.8"/>
    <n v="0"/>
    <n v="1"/>
    <n v="1"/>
    <n v="11.982900000000001"/>
    <n v="57472"/>
    <n v="0.69204758484152984"/>
    <n v="0"/>
    <n v="0"/>
    <m/>
    <n v="57684"/>
    <n v="1.0634756556931864"/>
    <n v="0"/>
    <n v="0"/>
    <n v="463.5"/>
    <n v="57077"/>
    <n v="100"/>
    <n v="0"/>
    <n v="1"/>
    <n v="1"/>
    <n v="57077"/>
    <n v="57077"/>
    <b v="1"/>
    <n v="0"/>
    <n v="0"/>
    <n v="0"/>
  </r>
  <r>
    <s v="MVPRP"/>
    <x v="3"/>
    <s v="P6"/>
    <s v="V3"/>
    <s v="I2"/>
    <n v="366497"/>
    <n v="366497"/>
    <n v="0"/>
    <n v="74.400000000000006"/>
    <n v="0"/>
    <n v="1"/>
    <n v="1"/>
    <n v="12.1197"/>
    <n v="366892"/>
    <n v="0.10777714415124817"/>
    <n v="0"/>
    <n v="0"/>
    <m/>
    <n v="367089"/>
    <n v="0.16152928946212383"/>
    <n v="0"/>
    <n v="0"/>
    <n v="479"/>
    <n v="366497"/>
    <n v="100"/>
    <n v="0"/>
    <n v="1"/>
    <n v="1"/>
    <n v="366497"/>
    <n v="366497"/>
    <b v="1"/>
    <n v="0"/>
    <n v="0"/>
    <n v="0"/>
  </r>
  <r>
    <s v="MVPRP"/>
    <x v="3"/>
    <s v="P6"/>
    <s v="V3"/>
    <s v="I3"/>
    <n v="76112"/>
    <n v="76112"/>
    <n v="0"/>
    <n v="110.5"/>
    <n v="0"/>
    <n v="1"/>
    <n v="1"/>
    <n v="16.508700000000001"/>
    <n v="76428"/>
    <n v="0.41517763296195082"/>
    <n v="0"/>
    <n v="0"/>
    <m/>
    <n v="79814"/>
    <n v="4.8638848013453853"/>
    <n v="0"/>
    <n v="0"/>
    <n v="1679.8"/>
    <n v="76112"/>
    <n v="100"/>
    <n v="0"/>
    <n v="1"/>
    <n v="1"/>
    <n v="76112"/>
    <n v="76112"/>
    <b v="1"/>
    <n v="0"/>
    <n v="0"/>
    <n v="0"/>
  </r>
  <r>
    <s v="MVPRP"/>
    <x v="3"/>
    <s v="P6"/>
    <s v="V3"/>
    <s v="I4"/>
    <n v="38726"/>
    <n v="38726"/>
    <n v="0"/>
    <n v="269.10000000000002"/>
    <n v="0"/>
    <n v="1"/>
    <n v="1"/>
    <n v="7.9622799999999998"/>
    <n v="38726"/>
    <n v="0"/>
    <n v="1"/>
    <n v="1"/>
    <m/>
    <n v="39093"/>
    <n v="0.94768372669524337"/>
    <n v="0"/>
    <n v="0"/>
    <n v="6561.9"/>
    <n v="38726"/>
    <n v="100"/>
    <n v="0"/>
    <n v="1"/>
    <n v="1"/>
    <n v="38726"/>
    <n v="38726"/>
    <b v="1"/>
    <n v="1"/>
    <n v="0"/>
    <n v="0"/>
  </r>
  <r>
    <s v="MVPRP"/>
    <x v="3"/>
    <s v="P9"/>
    <s v="V2"/>
    <s v="I1"/>
    <n v="99868"/>
    <n v="99868"/>
    <n v="0"/>
    <n v="57.8"/>
    <n v="0"/>
    <n v="1"/>
    <n v="1"/>
    <n v="26.853999999999999"/>
    <n v="100068"/>
    <n v="0.20026434894060158"/>
    <n v="0"/>
    <n v="0"/>
    <m/>
    <n v="100654"/>
    <n v="0.78703889133656424"/>
    <n v="0"/>
    <n v="0"/>
    <n v="672.6"/>
    <n v="99868"/>
    <n v="100"/>
    <n v="0"/>
    <n v="1"/>
    <n v="1"/>
    <n v="99868"/>
    <n v="99868"/>
    <b v="1"/>
    <n v="0"/>
    <n v="0"/>
    <n v="0"/>
  </r>
  <r>
    <s v="MVPRP"/>
    <x v="3"/>
    <s v="P9"/>
    <s v="V2"/>
    <s v="I2"/>
    <n v="719809"/>
    <n v="719738.1"/>
    <n v="0"/>
    <n v="52"/>
    <n v="2.917525715905239E-3"/>
    <n v="0"/>
    <n v="1"/>
    <n v="24.4178"/>
    <n v="719852"/>
    <n v="8.8915069437112033E-3"/>
    <n v="0"/>
    <n v="0"/>
    <m/>
    <n v="720803"/>
    <n v="0.14101374293541988"/>
    <n v="0"/>
    <n v="0"/>
    <n v="1299.2"/>
    <n v="719788"/>
    <n v="100"/>
    <n v="0"/>
    <n v="1"/>
    <n v="1"/>
    <n v="719788"/>
    <n v="719788"/>
    <b v="1"/>
    <n v="0"/>
    <n v="0"/>
    <n v="0"/>
  </r>
  <r>
    <s v="MVPRP"/>
    <x v="3"/>
    <s v="P9"/>
    <s v="V2"/>
    <s v="I3"/>
    <n v="133260"/>
    <n v="133260"/>
    <n v="0"/>
    <n v="4949.8"/>
    <n v="0"/>
    <n v="1"/>
    <n v="1"/>
    <n v="25.805900000000001"/>
    <n v="134591"/>
    <n v="0.99879933963680034"/>
    <n v="0"/>
    <n v="0"/>
    <m/>
    <n v="133290"/>
    <n v="2.2512381809995496E-2"/>
    <n v="0"/>
    <n v="0"/>
    <n v="43207.4"/>
    <n v="133290"/>
    <n v="99.2"/>
    <n v="2.2512381809995496E-2"/>
    <n v="0"/>
    <n v="0"/>
    <n v="133260"/>
    <n v="133260"/>
    <b v="1"/>
    <n v="0"/>
    <n v="0"/>
    <n v="0"/>
  </r>
  <r>
    <s v="MVPRP"/>
    <x v="3"/>
    <s v="P9"/>
    <s v="V2"/>
    <s v="I4"/>
    <n v="76197"/>
    <n v="76189.600000000006"/>
    <n v="0"/>
    <n v="4094.6"/>
    <n v="0"/>
    <n v="1"/>
    <n v="1"/>
    <n v="18.3063"/>
    <n v="76819"/>
    <n v="0.81630510387548061"/>
    <n v="0"/>
    <n v="0"/>
    <m/>
    <n v="77482"/>
    <n v="1.6864181004501488"/>
    <n v="0"/>
    <n v="0"/>
    <n v="24894"/>
    <n v="76197"/>
    <n v="100"/>
    <n v="0"/>
    <n v="1"/>
    <n v="1"/>
    <n v="76197"/>
    <n v="76197"/>
    <b v="1"/>
    <n v="0"/>
    <n v="0"/>
    <n v="0"/>
  </r>
  <r>
    <s v="MVPRP"/>
    <x v="3"/>
    <s v="P9"/>
    <s v="V3"/>
    <s v="I1"/>
    <n v="100689"/>
    <n v="100679.6"/>
    <n v="0"/>
    <n v="3741.9"/>
    <n v="0"/>
    <n v="1"/>
    <n v="1"/>
    <n v="33.659700000000001"/>
    <n v="101215"/>
    <n v="0.52240065945634584"/>
    <n v="0"/>
    <n v="0"/>
    <m/>
    <n v="101165"/>
    <n v="0.47274280209357528"/>
    <n v="0"/>
    <n v="0"/>
    <n v="43216.6"/>
    <n v="100690"/>
    <n v="99.9"/>
    <n v="9.9315714725541006E-4"/>
    <n v="0"/>
    <n v="0"/>
    <n v="100689"/>
    <n v="100689"/>
    <b v="1"/>
    <n v="0"/>
    <n v="0"/>
    <n v="0"/>
  </r>
  <r>
    <s v="MVPRP"/>
    <x v="3"/>
    <s v="P9"/>
    <s v="V3"/>
    <s v="I2"/>
    <n v="720609"/>
    <n v="720537"/>
    <n v="0"/>
    <n v="5265.7"/>
    <n v="0"/>
    <n v="1"/>
    <n v="1"/>
    <n v="32.657899999999998"/>
    <n v="720873"/>
    <n v="3.663567898818916E-2"/>
    <n v="0"/>
    <n v="0"/>
    <m/>
    <n v="721543"/>
    <n v="0.12961259157185104"/>
    <n v="0"/>
    <n v="0"/>
    <n v="43216.1"/>
    <n v="720609"/>
    <n v="100"/>
    <n v="0"/>
    <n v="1"/>
    <n v="1"/>
    <n v="720609"/>
    <n v="720609"/>
    <b v="1"/>
    <n v="0"/>
    <n v="0"/>
    <n v="0"/>
  </r>
  <r>
    <s v="MVPRP"/>
    <x v="3"/>
    <s v="P9"/>
    <s v="V3"/>
    <s v="I3"/>
    <n v="138295"/>
    <n v="134382.5"/>
    <n v="2.8"/>
    <n v="14400"/>
    <n v="0"/>
    <n v="1"/>
    <n v="0"/>
    <n v="123.97499999999999"/>
    <n v="140296"/>
    <n v="1.4469069742217722"/>
    <n v="0"/>
    <n v="0"/>
    <m/>
    <n v="141218"/>
    <n v="2.1135977439531435"/>
    <n v="0"/>
    <n v="0"/>
    <n v="43218"/>
    <n v="139695"/>
    <n v="95.3"/>
    <n v="1.0123287175964424"/>
    <n v="0"/>
    <n v="0"/>
    <n v="138295"/>
    <n v="138295"/>
    <b v="0"/>
    <n v="0"/>
    <n v="0"/>
    <n v="0"/>
  </r>
  <r>
    <s v="MVPRP"/>
    <x v="3"/>
    <s v="P9"/>
    <s v="V3"/>
    <s v="I4"/>
    <n v="77457"/>
    <n v="76383.3"/>
    <n v="1.4"/>
    <n v="14400"/>
    <n v="0"/>
    <n v="1"/>
    <n v="0"/>
    <n v="36.091200000000001"/>
    <n v="77471"/>
    <n v="1.8074544586028377E-2"/>
    <n v="0"/>
    <n v="0"/>
    <m/>
    <n v="78889"/>
    <n v="1.8487677033709027"/>
    <n v="0"/>
    <n v="0"/>
    <n v="43218.6"/>
    <n v="77725"/>
    <n v="98.1"/>
    <n v="0.34599842493254318"/>
    <n v="0"/>
    <n v="0"/>
    <n v="77457"/>
    <n v="77457"/>
    <b v="0"/>
    <n v="0"/>
    <n v="0"/>
    <n v="0"/>
  </r>
  <r>
    <s v="MVPRP"/>
    <x v="4"/>
    <s v="P3"/>
    <s v="V3"/>
    <s v="I1"/>
    <n v="28872"/>
    <n v="28872"/>
    <n v="0"/>
    <n v="20.399999999999999"/>
    <n v="0"/>
    <n v="1"/>
    <n v="1"/>
    <n v="4.6841600000000003"/>
    <n v="29081"/>
    <n v="0.7238847326129122"/>
    <n v="0"/>
    <n v="0"/>
    <m/>
    <n v="29186"/>
    <n v="1.087558880576337"/>
    <n v="0"/>
    <n v="0"/>
    <n v="47.9"/>
    <n v="28872"/>
    <n v="100"/>
    <n v="0"/>
    <n v="1"/>
    <n v="1"/>
    <n v="28872"/>
    <n v="28872"/>
    <b v="1"/>
    <n v="0"/>
    <n v="0"/>
    <n v="0"/>
  </r>
  <r>
    <s v="MVPRP"/>
    <x v="4"/>
    <s v="P3"/>
    <s v="V3"/>
    <s v="I2"/>
    <n v="205992"/>
    <n v="205975.2"/>
    <n v="0"/>
    <n v="25"/>
    <n v="0"/>
    <n v="1"/>
    <n v="1"/>
    <n v="5.3930400000000001"/>
    <n v="206215"/>
    <n v="0.10825663132548836"/>
    <n v="0"/>
    <n v="0"/>
    <m/>
    <n v="206434"/>
    <n v="0.2145714396675599"/>
    <n v="0"/>
    <n v="0"/>
    <n v="60.5"/>
    <n v="205992"/>
    <n v="100"/>
    <n v="0"/>
    <n v="1"/>
    <n v="1"/>
    <n v="205992"/>
    <n v="205992"/>
    <b v="1"/>
    <n v="0"/>
    <n v="0"/>
    <n v="0"/>
  </r>
  <r>
    <s v="MVPRP"/>
    <x v="4"/>
    <s v="P3"/>
    <s v="V3"/>
    <s v="I3"/>
    <n v="41164"/>
    <n v="41164"/>
    <n v="0"/>
    <n v="31.8"/>
    <n v="0"/>
    <n v="1"/>
    <n v="1"/>
    <n v="4.9536699999999998"/>
    <n v="42223"/>
    <n v="2.5726362841317658"/>
    <n v="0"/>
    <n v="0"/>
    <m/>
    <n v="43657"/>
    <n v="6.0562627538625984"/>
    <n v="0"/>
    <n v="0"/>
    <n v="124.9"/>
    <n v="41164"/>
    <n v="100"/>
    <n v="0"/>
    <n v="1"/>
    <n v="1"/>
    <n v="41164"/>
    <n v="41164"/>
    <b v="1"/>
    <n v="0"/>
    <n v="0"/>
    <n v="0"/>
  </r>
  <r>
    <s v="MVPRP"/>
    <x v="4"/>
    <s v="P3"/>
    <s v="V3"/>
    <s v="I4"/>
    <n v="22589"/>
    <n v="22589"/>
    <n v="0"/>
    <n v="27"/>
    <n v="0"/>
    <n v="1"/>
    <n v="1"/>
    <n v="4.3010799999999998"/>
    <n v="22589"/>
    <n v="0"/>
    <n v="1"/>
    <n v="1"/>
    <m/>
    <n v="22648"/>
    <n v="0.26118907432821287"/>
    <n v="0"/>
    <n v="0"/>
    <n v="199.1"/>
    <n v="22589"/>
    <n v="100"/>
    <n v="0"/>
    <n v="1"/>
    <n v="1"/>
    <n v="22589"/>
    <n v="22589"/>
    <b v="1"/>
    <n v="1"/>
    <n v="0"/>
    <n v="0"/>
  </r>
  <r>
    <s v="MVPRP"/>
    <x v="4"/>
    <s v="P3"/>
    <s v="V4"/>
    <s v="I1"/>
    <n v="29157"/>
    <n v="29157"/>
    <n v="0"/>
    <n v="102.3"/>
    <n v="0"/>
    <n v="1"/>
    <n v="1"/>
    <n v="7.3564499999999997"/>
    <n v="29483"/>
    <n v="1.1180848509791816"/>
    <n v="0"/>
    <n v="0"/>
    <m/>
    <n v="29536"/>
    <n v="1.2998593819665947"/>
    <n v="0"/>
    <n v="0"/>
    <n v="579.70000000000005"/>
    <n v="29157"/>
    <n v="100"/>
    <n v="0"/>
    <n v="1"/>
    <n v="1"/>
    <n v="29157"/>
    <n v="29157"/>
    <b v="1"/>
    <n v="0"/>
    <n v="0"/>
    <n v="0"/>
  </r>
  <r>
    <s v="MVPRP"/>
    <x v="4"/>
    <s v="P3"/>
    <s v="V4"/>
    <s v="I2"/>
    <n v="206277"/>
    <n v="206264.8"/>
    <n v="0"/>
    <n v="183.3"/>
    <n v="0"/>
    <n v="1"/>
    <n v="1"/>
    <n v="6.6897000000000002"/>
    <n v="206603"/>
    <n v="0.15803991719871821"/>
    <n v="0"/>
    <n v="0"/>
    <m/>
    <n v="206592"/>
    <n v="0.1527072819558167"/>
    <n v="0"/>
    <n v="0"/>
    <n v="603.6"/>
    <n v="206277"/>
    <n v="100"/>
    <n v="0"/>
    <n v="1"/>
    <n v="1"/>
    <n v="206277"/>
    <n v="206277"/>
    <b v="1"/>
    <n v="0"/>
    <n v="0"/>
    <n v="0"/>
  </r>
  <r>
    <s v="MVPRP"/>
    <x v="4"/>
    <s v="P3"/>
    <s v="V4"/>
    <s v="I3"/>
    <n v="42543"/>
    <n v="42543"/>
    <n v="0"/>
    <n v="134.9"/>
    <n v="0"/>
    <n v="1"/>
    <n v="1"/>
    <n v="6.5089399999999999"/>
    <n v="43574"/>
    <n v="2.4234304115835741"/>
    <n v="0"/>
    <n v="0"/>
    <m/>
    <n v="44323"/>
    <n v="4.1840020684954045"/>
    <n v="0"/>
    <n v="0"/>
    <n v="1836.6"/>
    <n v="42543"/>
    <n v="100"/>
    <n v="0"/>
    <n v="1"/>
    <n v="1"/>
    <n v="42543"/>
    <n v="42543"/>
    <b v="1"/>
    <n v="0"/>
    <n v="0"/>
    <n v="0"/>
  </r>
  <r>
    <s v="MVPRP"/>
    <x v="4"/>
    <s v="P3"/>
    <s v="V4"/>
    <s v="I4"/>
    <n v="22860"/>
    <n v="22860"/>
    <n v="0"/>
    <n v="110.4"/>
    <n v="0"/>
    <n v="1"/>
    <n v="1"/>
    <n v="5.5930600000000004"/>
    <n v="22860"/>
    <n v="0"/>
    <n v="1"/>
    <n v="1"/>
    <m/>
    <n v="22869"/>
    <n v="3.937007874015748E-2"/>
    <n v="0"/>
    <n v="0"/>
    <n v="672.2"/>
    <n v="22860"/>
    <n v="100"/>
    <n v="0"/>
    <n v="1"/>
    <n v="1"/>
    <n v="22860"/>
    <n v="22860"/>
    <b v="1"/>
    <n v="1"/>
    <n v="0"/>
    <n v="0"/>
  </r>
  <r>
    <s v="MVPRP"/>
    <x v="4"/>
    <s v="P6"/>
    <s v="V3"/>
    <s v="I1"/>
    <n v="61287"/>
    <n v="61287"/>
    <n v="0"/>
    <n v="97.9"/>
    <n v="0"/>
    <n v="1"/>
    <n v="1"/>
    <n v="16.7852"/>
    <n v="61450"/>
    <n v="0.26596178634947054"/>
    <n v="0"/>
    <n v="0"/>
    <m/>
    <n v="61747"/>
    <n v="0.75056700442181867"/>
    <n v="0"/>
    <n v="0"/>
    <n v="1760.5"/>
    <n v="61287"/>
    <n v="100"/>
    <n v="0"/>
    <n v="1"/>
    <n v="1"/>
    <n v="61287"/>
    <n v="61287"/>
    <b v="1"/>
    <n v="0"/>
    <n v="0"/>
    <n v="0"/>
  </r>
  <r>
    <s v="MVPRP"/>
    <x v="4"/>
    <s v="P6"/>
    <s v="V3"/>
    <s v="I2"/>
    <n v="413637"/>
    <n v="413608.6"/>
    <n v="0"/>
    <n v="97.1"/>
    <n v="0"/>
    <n v="1"/>
    <n v="1"/>
    <n v="18.2349"/>
    <n v="413674"/>
    <n v="8.945041183453125E-3"/>
    <n v="0"/>
    <n v="0"/>
    <m/>
    <n v="414332"/>
    <n v="0.16802171952702491"/>
    <n v="0"/>
    <n v="0"/>
    <n v="1103.8"/>
    <n v="413637"/>
    <n v="100"/>
    <n v="0"/>
    <n v="1"/>
    <n v="1"/>
    <n v="413637"/>
    <n v="413637"/>
    <b v="1"/>
    <n v="0"/>
    <n v="0"/>
    <n v="0"/>
  </r>
  <r>
    <s v="MVPRP"/>
    <x v="4"/>
    <s v="P6"/>
    <s v="V3"/>
    <s v="I3"/>
    <n v="82249"/>
    <n v="82249"/>
    <n v="0"/>
    <n v="934.8"/>
    <n v="0"/>
    <n v="1"/>
    <n v="1"/>
    <n v="11.271100000000001"/>
    <n v="82893"/>
    <n v="0.78298824301815217"/>
    <n v="0"/>
    <n v="0"/>
    <m/>
    <n v="86464"/>
    <n v="5.1246823669588686"/>
    <n v="0"/>
    <n v="0"/>
    <n v="7534.9"/>
    <n v="82249"/>
    <n v="100"/>
    <n v="0"/>
    <n v="1"/>
    <n v="1"/>
    <n v="82249"/>
    <n v="82249"/>
    <b v="1"/>
    <n v="0"/>
    <n v="0"/>
    <n v="0"/>
  </r>
  <r>
    <s v="MVPRP"/>
    <x v="4"/>
    <s v="P6"/>
    <s v="V3"/>
    <s v="I4"/>
    <n v="44007"/>
    <n v="44007"/>
    <n v="0"/>
    <n v="4450"/>
    <n v="0"/>
    <n v="1"/>
    <n v="1"/>
    <n v="6.8791099999999998"/>
    <n v="44024"/>
    <n v="3.8630217919876385E-2"/>
    <n v="0"/>
    <n v="0"/>
    <m/>
    <n v="44263"/>
    <n v="0.58172563455813842"/>
    <n v="0"/>
    <n v="0"/>
    <n v="24801"/>
    <n v="44007"/>
    <n v="100"/>
    <n v="0"/>
    <n v="1"/>
    <n v="1"/>
    <n v="44007"/>
    <n v="44007"/>
    <b v="1"/>
    <n v="0"/>
    <n v="0"/>
    <n v="0"/>
  </r>
  <r>
    <s v="MVPRP"/>
    <x v="4"/>
    <s v="P6"/>
    <s v="V4"/>
    <s v="I1"/>
    <n v="61741"/>
    <n v="61741"/>
    <n v="0"/>
    <n v="1403"/>
    <n v="0"/>
    <n v="1"/>
    <n v="1"/>
    <n v="19.593399999999999"/>
    <n v="62152"/>
    <n v="0.66568406731345464"/>
    <n v="0"/>
    <n v="0"/>
    <m/>
    <n v="62083"/>
    <n v="0.55392688812944391"/>
    <n v="0"/>
    <n v="0"/>
    <n v="12710"/>
    <n v="61741"/>
    <n v="100"/>
    <n v="0"/>
    <n v="1"/>
    <n v="1"/>
    <n v="61741"/>
    <n v="61741"/>
    <b v="1"/>
    <n v="0"/>
    <n v="0"/>
    <n v="0"/>
  </r>
  <r>
    <s v="MVPRP"/>
    <x v="4"/>
    <s v="P6"/>
    <s v="V4"/>
    <s v="I2"/>
    <n v="414091"/>
    <n v="414056.6"/>
    <n v="0"/>
    <n v="2162.6999999999998"/>
    <n v="0"/>
    <n v="1"/>
    <n v="1"/>
    <n v="18.196000000000002"/>
    <n v="414440"/>
    <n v="8.4280991376291678E-2"/>
    <n v="0"/>
    <n v="0"/>
    <m/>
    <n v="415132"/>
    <n v="0.25139401725707633"/>
    <n v="0"/>
    <n v="0"/>
    <n v="10606"/>
    <n v="414091"/>
    <n v="100"/>
    <n v="0"/>
    <n v="1"/>
    <n v="1"/>
    <n v="414091"/>
    <n v="414091"/>
    <b v="1"/>
    <n v="0"/>
    <n v="0"/>
    <n v="0"/>
  </r>
  <r>
    <s v="MVPRP"/>
    <x v="4"/>
    <s v="P6"/>
    <s v="V4"/>
    <s v="I3"/>
    <n v="85072"/>
    <n v="85072"/>
    <n v="0"/>
    <n v="9791.2999999999993"/>
    <n v="0"/>
    <n v="1"/>
    <n v="1"/>
    <n v="20.6313"/>
    <n v="85586"/>
    <n v="0.60419409441414329"/>
    <n v="0"/>
    <n v="0"/>
    <m/>
    <n v="89079"/>
    <n v="4.7101278916682334"/>
    <n v="0"/>
    <n v="0"/>
    <n v="43223.5"/>
    <n v="85895"/>
    <n v="97"/>
    <n v="0.96741583599774306"/>
    <n v="0"/>
    <n v="0"/>
    <n v="85072"/>
    <n v="85072"/>
    <b v="1"/>
    <n v="0"/>
    <n v="0"/>
    <n v="0"/>
  </r>
  <r>
    <s v="MVPRP"/>
    <x v="4"/>
    <s v="P6"/>
    <s v="V4"/>
    <s v="I4"/>
    <n v="44588"/>
    <n v="44271.1"/>
    <n v="0.7"/>
    <n v="14400"/>
    <n v="0"/>
    <n v="1"/>
    <n v="0"/>
    <n v="9.0435999999999996"/>
    <n v="44644"/>
    <n v="0.12559433031308873"/>
    <n v="0"/>
    <n v="0"/>
    <m/>
    <n v="44909"/>
    <n v="0.71992464340181217"/>
    <n v="0"/>
    <n v="0"/>
    <n v="43220.2"/>
    <n v="44593"/>
    <n v="98.8"/>
    <n v="1.1213779492240065E-2"/>
    <n v="0"/>
    <n v="0"/>
    <n v="44588"/>
    <n v="44588"/>
    <b v="0"/>
    <n v="0"/>
    <n v="0"/>
    <n v="0"/>
  </r>
  <r>
    <s v="MVPRP"/>
    <x v="4"/>
    <s v="P9"/>
    <s v="V3"/>
    <s v="I1"/>
    <n v="109977"/>
    <n v="109745.2"/>
    <n v="0.2"/>
    <n v="14400"/>
    <n v="0"/>
    <n v="1"/>
    <n v="0"/>
    <n v="78.250100000000003"/>
    <n v="110373"/>
    <n v="0.36007528846940723"/>
    <n v="0"/>
    <n v="0"/>
    <m/>
    <n v="110557"/>
    <n v="0.52738299826327317"/>
    <n v="0"/>
    <n v="0"/>
    <n v="43227"/>
    <n v="110070"/>
    <n v="99.5"/>
    <n v="8.4563135928421393E-2"/>
    <n v="0"/>
    <n v="0"/>
    <n v="109977"/>
    <n v="109977"/>
    <b v="0"/>
    <n v="0"/>
    <n v="0"/>
    <n v="0"/>
  </r>
  <r>
    <s v="MVPRP"/>
    <x v="4"/>
    <s v="P9"/>
    <s v="V3"/>
    <s v="I2"/>
    <n v="800387"/>
    <n v="800307.9"/>
    <n v="0"/>
    <n v="4123.8999999999996"/>
    <n v="0"/>
    <n v="1"/>
    <n v="1"/>
    <n v="46.338299999999997"/>
    <n v="801084"/>
    <n v="8.7082873659867041E-2"/>
    <n v="0"/>
    <n v="0"/>
    <m/>
    <n v="802301"/>
    <n v="0.23913431877329339"/>
    <n v="0"/>
    <n v="0"/>
    <n v="43230.400000000001"/>
    <n v="800629"/>
    <n v="99.9"/>
    <n v="3.0235373638002619E-2"/>
    <n v="0"/>
    <n v="0"/>
    <n v="800387"/>
    <n v="800387"/>
    <b v="1"/>
    <n v="0"/>
    <n v="0"/>
    <n v="0"/>
  </r>
  <r>
    <s v="MVPRP"/>
    <x v="4"/>
    <s v="P9"/>
    <s v="V3"/>
    <s v="I3"/>
    <n v="148252"/>
    <n v="144501"/>
    <n v="2.5"/>
    <n v="14400"/>
    <n v="0"/>
    <n v="1"/>
    <n v="0"/>
    <n v="130.952"/>
    <n v="151002"/>
    <n v="1.8549496802741279"/>
    <n v="0"/>
    <n v="0"/>
    <m/>
    <n v="152780"/>
    <n v="3.0542589644659097"/>
    <n v="0"/>
    <n v="0"/>
    <n v="43236.3"/>
    <n v="151878"/>
    <n v="94.1"/>
    <n v="2.4458354693359956"/>
    <n v="0"/>
    <n v="0"/>
    <n v="148252"/>
    <n v="148252"/>
    <b v="0"/>
    <n v="0"/>
    <n v="0"/>
    <n v="0"/>
  </r>
  <r>
    <s v="MVPRP"/>
    <x v="4"/>
    <s v="P9"/>
    <s v="V3"/>
    <s v="I4"/>
    <n v="85530"/>
    <n v="84465.1"/>
    <n v="1.2"/>
    <n v="14400"/>
    <n v="0"/>
    <n v="1"/>
    <n v="0"/>
    <n v="39.436700000000002"/>
    <n v="85974"/>
    <n v="0.51911609961417049"/>
    <n v="0"/>
    <n v="0"/>
    <m/>
    <n v="88253"/>
    <n v="3.1836782415526717"/>
    <n v="0"/>
    <n v="0"/>
    <n v="43215"/>
    <n v="86292"/>
    <n v="97.5"/>
    <n v="0.89091546825675205"/>
    <n v="0"/>
    <n v="0"/>
    <n v="85530"/>
    <n v="85530"/>
    <b v="0"/>
    <n v="0"/>
    <n v="0"/>
    <n v="0"/>
  </r>
  <r>
    <s v="MVPRP"/>
    <x v="4"/>
    <s v="P9"/>
    <s v="V4"/>
    <s v="I1"/>
    <n v="111142"/>
    <n v="109851.9"/>
    <n v="1.2"/>
    <n v="14400"/>
    <n v="0"/>
    <n v="1"/>
    <n v="0"/>
    <n v="151.911"/>
    <n v="111384"/>
    <n v="0.21773946842777708"/>
    <n v="0"/>
    <n v="0"/>
    <m/>
    <n v="111500"/>
    <n v="0.32211045329398424"/>
    <n v="0"/>
    <n v="0"/>
    <n v="43217.2"/>
    <n v="111263"/>
    <n v="98.6"/>
    <n v="0.10886973421388854"/>
    <n v="0"/>
    <n v="0"/>
    <n v="111142"/>
    <n v="111142"/>
    <b v="0"/>
    <n v="0"/>
    <n v="0"/>
    <n v="0"/>
  </r>
  <r>
    <s v="MVPRP"/>
    <x v="4"/>
    <s v="P9"/>
    <s v="V4"/>
    <s v="I2"/>
    <n v="801634"/>
    <n v="800598.7"/>
    <n v="0.1"/>
    <n v="14400"/>
    <n v="0"/>
    <n v="1"/>
    <n v="0"/>
    <n v="368.62700000000001"/>
    <n v="802120"/>
    <n v="6.0626171045639277E-2"/>
    <n v="0"/>
    <n v="0"/>
    <m/>
    <n v="803361"/>
    <n v="0.21543497406547127"/>
    <n v="0"/>
    <n v="0"/>
    <n v="43204.7"/>
    <n v="802111"/>
    <n v="99.8"/>
    <n v="5.9503464174423745E-2"/>
    <n v="0"/>
    <n v="0"/>
    <n v="801634"/>
    <n v="801634"/>
    <b v="0"/>
    <n v="0"/>
    <n v="0"/>
    <n v="0"/>
  </r>
  <r>
    <s v="MVPRP"/>
    <x v="4"/>
    <s v="P9"/>
    <s v="V4"/>
    <s v="I3"/>
    <n v="155142"/>
    <n v="145375.6"/>
    <n v="6.3"/>
    <n v="14400"/>
    <n v="0"/>
    <n v="1"/>
    <n v="0"/>
    <n v="618.43100000000004"/>
    <n v="156604"/>
    <n v="0.94236248082401919"/>
    <n v="0"/>
    <n v="0"/>
    <m/>
    <n v="158932"/>
    <n v="2.4429232574028954"/>
    <n v="0"/>
    <n v="0"/>
    <n v="43244.7"/>
    <n v="158605"/>
    <n v="90.5"/>
    <n v="2.2321486122391097"/>
    <n v="0"/>
    <n v="0"/>
    <n v="155142"/>
    <n v="155142"/>
    <b v="0"/>
    <n v="0"/>
    <n v="0"/>
    <n v="0"/>
  </r>
  <r>
    <s v="MVPRP"/>
    <x v="4"/>
    <s v="P9"/>
    <s v="V4"/>
    <s v="I4"/>
    <n v="86882"/>
    <n v="84690.7"/>
    <n v="2.5"/>
    <n v="14400"/>
    <n v="0"/>
    <n v="1"/>
    <n v="0"/>
    <n v="143.72999999999999"/>
    <n v="86939"/>
    <n v="6.5606224534425994E-2"/>
    <n v="0"/>
    <n v="0"/>
    <m/>
    <n v="89020"/>
    <n v="2.4608089132386457"/>
    <n v="0"/>
    <n v="0"/>
    <n v="43255.9"/>
    <n v="88578"/>
    <n v="94.9"/>
    <n v="1.9520729264980088"/>
    <n v="0"/>
    <n v="0"/>
    <n v="86882"/>
    <n v="86882"/>
    <b v="0"/>
    <n v="0"/>
    <n v="0"/>
    <n v="0"/>
  </r>
  <r>
    <s v="MVPRP"/>
    <x v="5"/>
    <s v="P3"/>
    <s v="V3"/>
    <s v="I1"/>
    <n v="35503"/>
    <n v="35503"/>
    <n v="0"/>
    <n v="95.2"/>
    <n v="0"/>
    <n v="1"/>
    <n v="1"/>
    <n v="9.32254"/>
    <n v="35616"/>
    <n v="0.31828296200321099"/>
    <n v="0"/>
    <n v="0"/>
    <m/>
    <n v="35980"/>
    <n v="1.3435484325268288"/>
    <n v="0"/>
    <n v="0"/>
    <n v="228"/>
    <n v="35503"/>
    <n v="100"/>
    <n v="0"/>
    <n v="1"/>
    <n v="1"/>
    <n v="35503"/>
    <n v="35503"/>
    <b v="1"/>
    <n v="0"/>
    <n v="0"/>
    <n v="0"/>
  </r>
  <r>
    <s v="MVPRP"/>
    <x v="5"/>
    <s v="P3"/>
    <s v="V3"/>
    <s v="I2"/>
    <n v="256903"/>
    <n v="256886.6"/>
    <n v="0"/>
    <n v="48.5"/>
    <n v="0"/>
    <n v="1"/>
    <n v="1"/>
    <n v="7.7316399999999996"/>
    <n v="257016"/>
    <n v="4.398547311631238E-2"/>
    <n v="0"/>
    <n v="0"/>
    <m/>
    <n v="257471"/>
    <n v="0.22109512150500382"/>
    <n v="0"/>
    <n v="0"/>
    <n v="242.6"/>
    <n v="256903"/>
    <n v="100"/>
    <n v="0"/>
    <n v="1"/>
    <n v="1"/>
    <n v="256903"/>
    <n v="256903"/>
    <b v="1"/>
    <n v="0"/>
    <n v="0"/>
    <n v="0"/>
  </r>
  <r>
    <s v="MVPRP"/>
    <x v="5"/>
    <s v="P3"/>
    <s v="V3"/>
    <s v="I3"/>
    <n v="49660"/>
    <n v="49660"/>
    <n v="0"/>
    <n v="174.8"/>
    <n v="0"/>
    <n v="1"/>
    <n v="1"/>
    <n v="6.2479199999999997"/>
    <n v="50453"/>
    <n v="1.5968586387434556"/>
    <n v="0"/>
    <n v="0"/>
    <m/>
    <n v="53959"/>
    <n v="8.6568666935159087"/>
    <n v="0"/>
    <n v="0"/>
    <n v="1468.9"/>
    <n v="49660"/>
    <n v="100"/>
    <n v="0"/>
    <n v="1"/>
    <n v="1"/>
    <n v="49660"/>
    <n v="49660"/>
    <b v="1"/>
    <n v="0"/>
    <n v="0"/>
    <n v="0"/>
  </r>
  <r>
    <s v="MVPRP"/>
    <x v="5"/>
    <s v="P3"/>
    <s v="V3"/>
    <s v="I4"/>
    <n v="27774"/>
    <n v="27774"/>
    <n v="0"/>
    <n v="115.2"/>
    <n v="0"/>
    <n v="1"/>
    <n v="1"/>
    <n v="4.5120800000000001"/>
    <n v="27774"/>
    <n v="0"/>
    <n v="1"/>
    <n v="1"/>
    <m/>
    <n v="27829"/>
    <n v="0.19802693166270613"/>
    <n v="0"/>
    <n v="0"/>
    <n v="731.8"/>
    <n v="27774"/>
    <n v="100"/>
    <n v="0"/>
    <n v="1"/>
    <n v="1"/>
    <n v="27774"/>
    <n v="27774"/>
    <b v="1"/>
    <n v="1"/>
    <n v="0"/>
    <n v="0"/>
  </r>
  <r>
    <s v="MVPRP"/>
    <x v="5"/>
    <s v="P3"/>
    <s v="V4"/>
    <s v="I1"/>
    <n v="35854"/>
    <n v="35854"/>
    <n v="0"/>
    <n v="575.4"/>
    <n v="0"/>
    <n v="1"/>
    <n v="1"/>
    <n v="11.2065"/>
    <n v="36001"/>
    <n v="0.40999609527528313"/>
    <n v="0"/>
    <n v="0"/>
    <m/>
    <n v="36340"/>
    <n v="1.355497294583589"/>
    <n v="0"/>
    <n v="0"/>
    <n v="3818.2"/>
    <n v="35854"/>
    <n v="100"/>
    <n v="0"/>
    <n v="1"/>
    <n v="1"/>
    <n v="35854"/>
    <n v="35854"/>
    <b v="1"/>
    <n v="0"/>
    <n v="0"/>
    <n v="0"/>
  </r>
  <r>
    <s v="MVPRP"/>
    <x v="5"/>
    <s v="P3"/>
    <s v="V4"/>
    <s v="I2"/>
    <n v="257254"/>
    <n v="257250.8"/>
    <n v="0"/>
    <n v="521.4"/>
    <n v="0"/>
    <n v="1"/>
    <n v="1"/>
    <n v="9.8462300000000003"/>
    <n v="257401"/>
    <n v="5.7141968637999793E-2"/>
    <n v="0"/>
    <n v="0"/>
    <m/>
    <n v="257724"/>
    <n v="0.18269881129156398"/>
    <n v="0"/>
    <n v="0"/>
    <n v="2182.6"/>
    <n v="257254"/>
    <n v="100"/>
    <n v="0"/>
    <n v="1"/>
    <n v="1"/>
    <n v="257254"/>
    <n v="257254"/>
    <b v="1"/>
    <n v="0"/>
    <n v="0"/>
    <n v="0"/>
  </r>
  <r>
    <s v="MVPRP"/>
    <x v="5"/>
    <s v="P3"/>
    <s v="V4"/>
    <s v="I3"/>
    <n v="51475"/>
    <n v="51475"/>
    <n v="0"/>
    <n v="1986.3"/>
    <n v="0"/>
    <n v="1"/>
    <n v="1"/>
    <n v="9.3174899999999994"/>
    <n v="52375"/>
    <n v="1.7484215638659544"/>
    <n v="0"/>
    <n v="0"/>
    <m/>
    <n v="55641"/>
    <n v="8.0932491500728503"/>
    <n v="0"/>
    <n v="0"/>
    <n v="30323.4"/>
    <n v="51475"/>
    <n v="100"/>
    <n v="0"/>
    <n v="1"/>
    <n v="1"/>
    <n v="51475"/>
    <n v="51475"/>
    <b v="1"/>
    <n v="0"/>
    <n v="0"/>
    <n v="0"/>
  </r>
  <r>
    <s v="MVPRP"/>
    <x v="5"/>
    <s v="P3"/>
    <s v="V4"/>
    <s v="I4"/>
    <n v="28160"/>
    <n v="28160"/>
    <n v="0"/>
    <n v="565.5"/>
    <n v="0"/>
    <n v="1"/>
    <n v="1"/>
    <n v="6.0169199999999998"/>
    <n v="28160"/>
    <n v="0"/>
    <n v="1"/>
    <n v="1"/>
    <m/>
    <n v="28227"/>
    <n v="0.23792613636363638"/>
    <n v="0"/>
    <n v="0"/>
    <n v="8309.1"/>
    <n v="28160"/>
    <n v="100"/>
    <n v="0"/>
    <n v="1"/>
    <n v="1"/>
    <n v="28160"/>
    <n v="28160"/>
    <b v="1"/>
    <n v="1"/>
    <n v="0"/>
    <n v="0"/>
  </r>
  <r>
    <s v="MVPRP"/>
    <x v="5"/>
    <s v="P6"/>
    <s v="V3"/>
    <s v="I1"/>
    <n v="74939"/>
    <n v="74939"/>
    <n v="0"/>
    <n v="1146.5"/>
    <n v="0"/>
    <n v="1"/>
    <n v="1"/>
    <n v="22.4693"/>
    <n v="75189"/>
    <n v="0.33360466512763715"/>
    <n v="0"/>
    <n v="0"/>
    <m/>
    <n v="75286"/>
    <n v="0.46304327519716032"/>
    <n v="0"/>
    <n v="0"/>
    <n v="12059.3"/>
    <n v="74939"/>
    <n v="100"/>
    <n v="0"/>
    <n v="1"/>
    <n v="1"/>
    <n v="74939"/>
    <n v="74939"/>
    <b v="1"/>
    <n v="0"/>
    <n v="0"/>
    <n v="0"/>
  </r>
  <r>
    <s v="MVPRP"/>
    <x v="5"/>
    <s v="P6"/>
    <s v="V3"/>
    <s v="I2"/>
    <n v="515039"/>
    <n v="514989.3"/>
    <n v="0"/>
    <n v="984.5"/>
    <n v="0"/>
    <n v="1"/>
    <n v="1"/>
    <n v="23.153199999999998"/>
    <n v="515327"/>
    <n v="5.5918095522863323E-2"/>
    <n v="0"/>
    <n v="0"/>
    <m/>
    <n v="515683"/>
    <n v="0.12503907471084713"/>
    <n v="0"/>
    <n v="0"/>
    <n v="10267.6"/>
    <n v="515039"/>
    <n v="100"/>
    <n v="0"/>
    <n v="1"/>
    <n v="1"/>
    <n v="515039"/>
    <n v="515039"/>
    <b v="1"/>
    <n v="0"/>
    <n v="0"/>
    <n v="0"/>
  </r>
  <r>
    <s v="MVPRP"/>
    <x v="5"/>
    <s v="P6"/>
    <s v="V3"/>
    <s v="I3"/>
    <n v="99282"/>
    <n v="99282"/>
    <n v="0"/>
    <n v="5059.8"/>
    <n v="0"/>
    <n v="1"/>
    <n v="1"/>
    <n v="24.7029"/>
    <n v="99930"/>
    <n v="0.65268628754457003"/>
    <n v="0"/>
    <n v="0"/>
    <m/>
    <n v="103930"/>
    <n v="4.6816139884369772"/>
    <n v="0"/>
    <n v="0"/>
    <n v="43220.7"/>
    <n v="99846"/>
    <n v="98.1"/>
    <n v="0.56807880582582948"/>
    <n v="0"/>
    <n v="0"/>
    <n v="99282"/>
    <n v="99282"/>
    <b v="1"/>
    <n v="0"/>
    <n v="0"/>
    <n v="0"/>
  </r>
  <r>
    <s v="MVPRP"/>
    <x v="5"/>
    <s v="P6"/>
    <s v="V3"/>
    <s v="I4"/>
    <n v="54410"/>
    <n v="54187.199999999997"/>
    <n v="0.4"/>
    <n v="14400"/>
    <n v="0"/>
    <n v="1"/>
    <n v="0"/>
    <n v="11.468400000000001"/>
    <n v="54501"/>
    <n v="0.16724866752435213"/>
    <n v="0"/>
    <n v="0"/>
    <m/>
    <n v="54705"/>
    <n v="0.54217974637015254"/>
    <n v="0"/>
    <n v="0"/>
    <n v="43217.8"/>
    <n v="54410"/>
    <n v="99.2"/>
    <n v="0"/>
    <n v="1"/>
    <n v="0"/>
    <n v="54410"/>
    <n v="54410"/>
    <b v="0"/>
    <n v="0"/>
    <n v="0"/>
    <n v="0"/>
  </r>
  <r>
    <s v="MVPRP"/>
    <x v="5"/>
    <s v="P6"/>
    <s v="V4"/>
    <s v="I1"/>
    <n v="75472"/>
    <n v="75467.100000000006"/>
    <n v="0"/>
    <n v="13989.9"/>
    <n v="0"/>
    <n v="1"/>
    <n v="1"/>
    <n v="32.104700000000001"/>
    <n v="75817"/>
    <n v="0.45712317150731396"/>
    <n v="0"/>
    <n v="0"/>
    <m/>
    <n v="76054"/>
    <n v="0.77114691541233837"/>
    <n v="0"/>
    <n v="0"/>
    <n v="43241.5"/>
    <n v="75487"/>
    <n v="99.6"/>
    <n v="1.9874920500317996E-2"/>
    <n v="0"/>
    <n v="0"/>
    <n v="75472"/>
    <n v="75472"/>
    <b v="1"/>
    <n v="0"/>
    <n v="0"/>
    <n v="0"/>
  </r>
  <r>
    <s v="MVPRP"/>
    <x v="5"/>
    <s v="P6"/>
    <s v="V4"/>
    <s v="I2"/>
    <n v="515572"/>
    <n v="515521.5"/>
    <n v="0"/>
    <n v="8332.2999999999993"/>
    <n v="0"/>
    <n v="1"/>
    <n v="1"/>
    <n v="55.509500000000003"/>
    <n v="515878"/>
    <n v="5.9351555165912805E-2"/>
    <n v="0"/>
    <n v="0"/>
    <m/>
    <n v="516096"/>
    <n v="0.1016346892383605"/>
    <n v="0"/>
    <n v="0"/>
    <n v="43230.9"/>
    <n v="515594"/>
    <n v="100"/>
    <n v="4.2671052733662803E-3"/>
    <n v="0"/>
    <n v="1"/>
    <n v="515572"/>
    <n v="515572"/>
    <b v="1"/>
    <n v="0"/>
    <n v="0"/>
    <n v="0"/>
  </r>
  <r>
    <s v="MVPRP"/>
    <x v="5"/>
    <s v="P6"/>
    <s v="V4"/>
    <s v="I3"/>
    <n v="102869"/>
    <n v="99821.7"/>
    <n v="3"/>
    <n v="14400"/>
    <n v="0"/>
    <n v="1"/>
    <n v="0"/>
    <n v="26.846699999999998"/>
    <n v="103034"/>
    <n v="0.16039817632134074"/>
    <n v="0"/>
    <n v="0"/>
    <m/>
    <n v="106455"/>
    <n v="3.4859870320504722"/>
    <n v="0"/>
    <n v="0"/>
    <n v="43231.3"/>
    <n v="104045"/>
    <n v="94.1"/>
    <n v="1.143201547599374"/>
    <n v="0"/>
    <n v="0"/>
    <n v="102869"/>
    <n v="102869"/>
    <b v="0"/>
    <n v="0"/>
    <n v="0"/>
    <n v="0"/>
  </r>
  <r>
    <s v="MVPRP"/>
    <x v="5"/>
    <s v="P6"/>
    <s v="V4"/>
    <s v="I4"/>
    <n v="54975"/>
    <n v="54339.199999999997"/>
    <n v="1.2"/>
    <n v="14400"/>
    <n v="0"/>
    <n v="1"/>
    <n v="0"/>
    <n v="21.021599999999999"/>
    <n v="55040"/>
    <n v="0.11823556161891768"/>
    <n v="0"/>
    <n v="0"/>
    <m/>
    <n v="55578"/>
    <n v="1.0968622100954979"/>
    <n v="0"/>
    <n v="0"/>
    <n v="43226.7"/>
    <n v="55439"/>
    <n v="97.4"/>
    <n v="0.84402000909504316"/>
    <n v="0"/>
    <n v="0"/>
    <n v="54975"/>
    <n v="54975"/>
    <b v="0"/>
    <n v="0"/>
    <n v="0"/>
    <n v="0"/>
  </r>
  <r>
    <s v="MVPRP"/>
    <x v="6"/>
    <s v="P3"/>
    <s v="V3"/>
    <s v="I1"/>
    <n v="44422"/>
    <n v="44422"/>
    <n v="0"/>
    <n v="719.8"/>
    <n v="0"/>
    <n v="1"/>
    <n v="1"/>
    <n v="9.8954299999999993"/>
    <n v="44463"/>
    <n v="9.2296609787942907E-2"/>
    <n v="0"/>
    <n v="0"/>
    <m/>
    <n v="44640"/>
    <n v="0.49074782765296471"/>
    <n v="0"/>
    <n v="0"/>
    <n v="1506.7"/>
    <n v="44422"/>
    <n v="100"/>
    <n v="0"/>
    <n v="1"/>
    <n v="1"/>
    <n v="44422"/>
    <n v="44422"/>
    <b v="1"/>
    <n v="0"/>
    <n v="0"/>
    <n v="0"/>
  </r>
  <r>
    <s v="MVPRP"/>
    <x v="6"/>
    <s v="P3"/>
    <s v="V3"/>
    <s v="I2"/>
    <n v="320512"/>
    <n v="320489.3"/>
    <n v="0"/>
    <n v="980.5"/>
    <n v="0"/>
    <n v="1"/>
    <n v="1"/>
    <n v="7.4581999999999997"/>
    <n v="320647"/>
    <n v="4.2120107827476036E-2"/>
    <n v="0"/>
    <n v="0"/>
    <m/>
    <n v="320832"/>
    <n v="9.9840255591054305E-2"/>
    <n v="0"/>
    <n v="0"/>
    <n v="831.2"/>
    <n v="320512"/>
    <n v="100"/>
    <n v="0"/>
    <n v="1"/>
    <n v="1"/>
    <n v="320512"/>
    <n v="320512"/>
    <b v="1"/>
    <n v="0"/>
    <n v="0"/>
    <n v="0"/>
  </r>
  <r>
    <s v="MVPRP"/>
    <x v="6"/>
    <s v="P3"/>
    <s v="V3"/>
    <s v="I3"/>
    <n v="61530"/>
    <n v="61530"/>
    <n v="0"/>
    <n v="3335.5"/>
    <n v="0"/>
    <n v="1"/>
    <n v="1"/>
    <n v="7.3817599999999999"/>
    <n v="61952"/>
    <n v="0.68584430359174386"/>
    <n v="0"/>
    <n v="0"/>
    <m/>
    <n v="64253"/>
    <n v="4.4254835039817975"/>
    <n v="0"/>
    <n v="0"/>
    <n v="5505.7"/>
    <n v="61530"/>
    <n v="100"/>
    <n v="0"/>
    <n v="1"/>
    <n v="1"/>
    <n v="61530"/>
    <n v="61530"/>
    <b v="1"/>
    <n v="0"/>
    <n v="0"/>
    <n v="0"/>
  </r>
  <r>
    <s v="MVPRP"/>
    <x v="6"/>
    <s v="P3"/>
    <s v="V3"/>
    <s v="I4"/>
    <n v="34162"/>
    <n v="34162"/>
    <n v="0"/>
    <n v="751.9"/>
    <n v="0"/>
    <n v="1"/>
    <n v="1"/>
    <n v="5.2799100000000001"/>
    <n v="34162"/>
    <n v="0"/>
    <n v="1"/>
    <n v="1"/>
    <m/>
    <n v="34350"/>
    <n v="0.55031906797025931"/>
    <n v="0"/>
    <n v="0"/>
    <n v="4234.3999999999996"/>
    <n v="34162"/>
    <n v="100"/>
    <n v="0"/>
    <n v="1"/>
    <n v="1"/>
    <n v="34162"/>
    <n v="34162"/>
    <b v="1"/>
    <n v="1"/>
    <n v="0"/>
    <n v="0"/>
  </r>
  <r>
    <s v="MVPRP"/>
    <x v="6"/>
    <s v="P3"/>
    <s v="V4"/>
    <s v="I1"/>
    <n v="44461"/>
    <n v="44461"/>
    <n v="0"/>
    <n v="919.7"/>
    <n v="0"/>
    <n v="1"/>
    <n v="1"/>
    <n v="8.8955500000000001"/>
    <n v="44468"/>
    <n v="1.5744135309597177E-2"/>
    <n v="0"/>
    <n v="0"/>
    <m/>
    <n v="44767"/>
    <n v="0.68824362924810512"/>
    <n v="0"/>
    <n v="0"/>
    <n v="1813.3"/>
    <n v="44461"/>
    <n v="100"/>
    <n v="0"/>
    <n v="1"/>
    <n v="1"/>
    <n v="44461"/>
    <n v="44461"/>
    <b v="1"/>
    <n v="0"/>
    <n v="0"/>
    <n v="0"/>
  </r>
  <r>
    <s v="MVPRP"/>
    <x v="6"/>
    <s v="P3"/>
    <s v="V4"/>
    <s v="I2"/>
    <n v="320818"/>
    <n v="320786.2"/>
    <n v="0"/>
    <n v="7048.7"/>
    <n v="6.2341030372549996E-4"/>
    <n v="0"/>
    <n v="1"/>
    <n v="8.0422499999999992"/>
    <n v="320914"/>
    <n v="3.0547104882549501E-2"/>
    <n v="0"/>
    <n v="0"/>
    <m/>
    <n v="321225"/>
    <n v="0.12748740711186474"/>
    <n v="0"/>
    <n v="0"/>
    <n v="23762.799999999999"/>
    <n v="320816"/>
    <n v="100"/>
    <n v="0"/>
    <n v="1"/>
    <n v="1"/>
    <n v="320816"/>
    <n v="320816"/>
    <b v="1"/>
    <n v="0"/>
    <n v="0"/>
    <n v="0"/>
  </r>
  <r>
    <s v="MVPRP"/>
    <x v="6"/>
    <s v="P3"/>
    <s v="V4"/>
    <s v="I3"/>
    <n v="63596"/>
    <n v="61489"/>
    <n v="3.3"/>
    <n v="14400"/>
    <n v="0"/>
    <n v="1"/>
    <n v="0"/>
    <n v="10.9674"/>
    <n v="64363"/>
    <n v="1.2060506950122649"/>
    <n v="0"/>
    <n v="0"/>
    <m/>
    <n v="65326"/>
    <n v="2.720296874017234"/>
    <n v="0"/>
    <n v="0"/>
    <n v="43211.6"/>
    <n v="63823"/>
    <n v="96.3"/>
    <n v="0.35694068809359075"/>
    <n v="0"/>
    <n v="0"/>
    <n v="63596"/>
    <n v="63596"/>
    <b v="0"/>
    <n v="0"/>
    <n v="0"/>
    <n v="0"/>
  </r>
  <r>
    <s v="MVPRP"/>
    <x v="6"/>
    <s v="P3"/>
    <s v="V4"/>
    <s v="I4"/>
    <n v="34644"/>
    <n v="34460.800000000003"/>
    <n v="0.5"/>
    <n v="14400"/>
    <n v="0"/>
    <n v="1"/>
    <n v="0"/>
    <n v="7.5092100000000004"/>
    <n v="34644"/>
    <n v="0"/>
    <n v="1"/>
    <n v="0"/>
    <m/>
    <n v="34691"/>
    <n v="0.13566562752568989"/>
    <n v="0"/>
    <n v="0"/>
    <n v="43222.7"/>
    <n v="34688"/>
    <n v="99.1"/>
    <n v="0.12700611938575224"/>
    <n v="0"/>
    <n v="0"/>
    <n v="34644"/>
    <n v="34644"/>
    <b v="0"/>
    <n v="1"/>
    <n v="0"/>
    <n v="0"/>
  </r>
  <r>
    <s v="MVPRP"/>
    <x v="6"/>
    <s v="P6"/>
    <s v="V3"/>
    <s v="I1"/>
    <n v="96393"/>
    <n v="96209.7"/>
    <n v="0.2"/>
    <n v="14400"/>
    <n v="0"/>
    <n v="1"/>
    <n v="0"/>
    <n v="27.487200000000001"/>
    <n v="96615"/>
    <n v="0.23030717998194891"/>
    <n v="0"/>
    <n v="0"/>
    <m/>
    <n v="97071"/>
    <n v="0.70337057670162773"/>
    <n v="0"/>
    <n v="0"/>
    <n v="43230.8"/>
    <n v="96393"/>
    <n v="99.8"/>
    <n v="0"/>
    <n v="1"/>
    <n v="0"/>
    <n v="96393"/>
    <n v="96393"/>
    <b v="0"/>
    <n v="0"/>
    <n v="0"/>
    <n v="0"/>
  </r>
  <r>
    <s v="MVPRP"/>
    <x v="6"/>
    <s v="P6"/>
    <s v="V3"/>
    <s v="I2"/>
    <n v="646926"/>
    <n v="646783.5"/>
    <n v="0"/>
    <n v="14400"/>
    <n v="0"/>
    <n v="1"/>
    <n v="1"/>
    <n v="26.578099999999999"/>
    <n v="647145"/>
    <n v="3.3852403520649964E-2"/>
    <n v="0"/>
    <n v="0"/>
    <m/>
    <n v="647543"/>
    <n v="9.5374123160917951E-2"/>
    <n v="0"/>
    <n v="0"/>
    <n v="43233.4"/>
    <n v="646929"/>
    <n v="100"/>
    <n v="4.637315550773968E-4"/>
    <n v="0"/>
    <n v="1"/>
    <n v="646926"/>
    <n v="646926"/>
    <b v="1"/>
    <n v="0"/>
    <n v="0"/>
    <n v="0"/>
  </r>
  <r>
    <s v="MVPRP"/>
    <x v="6"/>
    <s v="P6"/>
    <s v="V3"/>
    <s v="I3"/>
    <n v="123149"/>
    <n v="120868"/>
    <n v="1.9"/>
    <n v="14400"/>
    <n v="0"/>
    <n v="1"/>
    <n v="0"/>
    <n v="32.577599999999997"/>
    <n v="123495"/>
    <n v="0.28096046252913137"/>
    <n v="0"/>
    <n v="0"/>
    <m/>
    <n v="126750"/>
    <n v="2.924100073894226"/>
    <n v="0"/>
    <n v="0"/>
    <n v="43228.4"/>
    <n v="123837"/>
    <n v="97"/>
    <n v="0.558672827225556"/>
    <n v="0"/>
    <n v="0"/>
    <n v="123149"/>
    <n v="123149"/>
    <b v="0"/>
    <n v="0"/>
    <n v="0"/>
    <n v="0"/>
  </r>
  <r>
    <s v="MVPRP"/>
    <x v="6"/>
    <s v="P6"/>
    <s v="V3"/>
    <s v="I4"/>
    <n v="66854"/>
    <n v="66509.600000000006"/>
    <n v="0.5"/>
    <n v="14400"/>
    <n v="0"/>
    <n v="1"/>
    <n v="0"/>
    <n v="11.245200000000001"/>
    <n v="66895"/>
    <n v="6.1327669249409161E-2"/>
    <n v="0"/>
    <n v="0"/>
    <m/>
    <n v="67180"/>
    <n v="0.48762976037335082"/>
    <n v="0"/>
    <n v="0"/>
    <n v="43229.599999999999"/>
    <n v="67180"/>
    <n v="98.6"/>
    <n v="0.48762976037335082"/>
    <n v="0"/>
    <n v="0"/>
    <n v="66854"/>
    <n v="66854"/>
    <b v="0"/>
    <n v="0"/>
    <n v="0"/>
    <n v="0"/>
  </r>
  <r>
    <s v="MVPRP"/>
    <x v="6"/>
    <s v="P6"/>
    <s v="V4"/>
    <s v="I1"/>
    <n v="96757"/>
    <n v="96075.9"/>
    <n v="0.7"/>
    <n v="14400"/>
    <n v="0"/>
    <n v="0"/>
    <n v="0"/>
    <n v="26.893000000000001"/>
    <n v="96701"/>
    <n v="-5.7876949471356076E-2"/>
    <n v="1"/>
    <n v="0"/>
    <m/>
    <n v="97235"/>
    <n v="0.49402110441621799"/>
    <n v="0"/>
    <n v="0"/>
    <n v="43237.3"/>
    <n v="97104"/>
    <n v="98.9"/>
    <n v="0.3586303833314386"/>
    <n v="0"/>
    <n v="0"/>
    <n v="96757"/>
    <n v="96701"/>
    <b v="0"/>
    <n v="0"/>
    <n v="1"/>
    <n v="0"/>
  </r>
  <r>
    <s v="MVPRP"/>
    <x v="6"/>
    <s v="P6"/>
    <s v="V4"/>
    <s v="I2"/>
    <n v="647287"/>
    <n v="646600.30000000005"/>
    <n v="0.1"/>
    <n v="14400"/>
    <n v="0"/>
    <n v="0"/>
    <n v="0"/>
    <n v="27.749600000000001"/>
    <n v="647235"/>
    <n v="-8.0335307213029155E-3"/>
    <n v="1"/>
    <n v="0"/>
    <m/>
    <n v="647955"/>
    <n v="0.10319997157366052"/>
    <n v="0"/>
    <n v="0"/>
    <n v="43246.9"/>
    <n v="647331"/>
    <n v="99.9"/>
    <n v="6.7976029180255434E-3"/>
    <n v="0"/>
    <n v="0"/>
    <n v="647287"/>
    <n v="647235"/>
    <b v="0"/>
    <n v="0"/>
    <n v="1"/>
    <n v="0"/>
  </r>
  <r>
    <s v="MVPRP"/>
    <x v="6"/>
    <s v="P6"/>
    <s v="V4"/>
    <s v="I3"/>
    <n v="127335"/>
    <n v="121523.6"/>
    <n v="4.5999999999999996"/>
    <n v="14400"/>
    <n v="0"/>
    <n v="0"/>
    <n v="0"/>
    <n v="35.744700000000002"/>
    <n v="127117"/>
    <n v="-0.17120194761848667"/>
    <n v="1"/>
    <n v="0"/>
    <m/>
    <n v="130286"/>
    <n v="2.3175089331291474"/>
    <n v="0"/>
    <n v="0"/>
    <n v="43204.6"/>
    <n v="129933"/>
    <n v="92.4"/>
    <n v="2.0402874307927905"/>
    <n v="0"/>
    <n v="0"/>
    <n v="127335"/>
    <n v="127117"/>
    <b v="0"/>
    <n v="0"/>
    <n v="1"/>
    <n v="0"/>
  </r>
  <r>
    <s v="MVPRP"/>
    <x v="6"/>
    <s v="P6"/>
    <s v="V4"/>
    <s v="I4"/>
    <n v="67815"/>
    <n v="66632.3"/>
    <n v="1.7"/>
    <n v="14400"/>
    <n v="0"/>
    <n v="1"/>
    <n v="0"/>
    <n v="16.671800000000001"/>
    <n v="67873"/>
    <n v="8.5526800855268009E-2"/>
    <n v="0"/>
    <n v="0"/>
    <m/>
    <n v="68115"/>
    <n v="0.4423800044238001"/>
    <n v="0"/>
    <n v="0"/>
    <n v="43225"/>
    <n v="68115"/>
    <n v="97.5"/>
    <n v="0.4423800044238001"/>
    <n v="0"/>
    <n v="0"/>
    <n v="67815"/>
    <n v="67815"/>
    <b v="0"/>
    <n v="0"/>
    <n v="0"/>
    <n v="0"/>
  </r>
  <r>
    <s v="MVPRP"/>
    <x v="7"/>
    <s v="P3"/>
    <s v="V3"/>
    <s v="I1"/>
    <n v="50446"/>
    <n v="50446"/>
    <n v="0"/>
    <n v="419.8"/>
    <n v="0"/>
    <n v="1"/>
    <n v="1"/>
    <n v="7.8483400000000003"/>
    <n v="50446"/>
    <n v="0"/>
    <n v="1"/>
    <n v="1"/>
    <m/>
    <n v="50592"/>
    <n v="0.28941838797922531"/>
    <n v="0"/>
    <n v="0"/>
    <n v="702"/>
    <n v="50446"/>
    <n v="100"/>
    <n v="0"/>
    <n v="1"/>
    <n v="1"/>
    <n v="50446"/>
    <n v="50446"/>
    <b v="1"/>
    <n v="1"/>
    <n v="0"/>
    <n v="0"/>
  </r>
  <r>
    <s v="MVPRP"/>
    <x v="7"/>
    <s v="P3"/>
    <s v="V3"/>
    <s v="I2"/>
    <n v="376125"/>
    <n v="376060.5"/>
    <n v="0"/>
    <n v="14400"/>
    <n v="0"/>
    <n v="1"/>
    <n v="1"/>
    <n v="6.9493999999999998"/>
    <n v="376283"/>
    <n v="4.2007311399135924E-2"/>
    <n v="0"/>
    <n v="0"/>
    <m/>
    <n v="376804"/>
    <n v="0.18052509139248918"/>
    <n v="0"/>
    <n v="0"/>
    <n v="13609"/>
    <n v="376125"/>
    <n v="100"/>
    <n v="0"/>
    <n v="1"/>
    <n v="1"/>
    <n v="376125"/>
    <n v="376125"/>
    <b v="1"/>
    <n v="0"/>
    <n v="0"/>
    <n v="0"/>
  </r>
  <r>
    <s v="MVPRP"/>
    <x v="7"/>
    <s v="P3"/>
    <s v="V3"/>
    <s v="I3"/>
    <n v="69662"/>
    <n v="69291.600000000006"/>
    <n v="0.5"/>
    <n v="14400"/>
    <n v="4.7394045584454758E-2"/>
    <n v="0"/>
    <n v="0"/>
    <n v="9.8321900000000007"/>
    <n v="72250"/>
    <n v="3.7642361659653303"/>
    <n v="0"/>
    <n v="0"/>
    <m/>
    <n v="72914"/>
    <n v="4.7178618104525416"/>
    <n v="0"/>
    <n v="0"/>
    <n v="18547.3"/>
    <n v="69629"/>
    <n v="100"/>
    <n v="0"/>
    <n v="1"/>
    <n v="1"/>
    <n v="69629"/>
    <n v="69629"/>
    <b v="1"/>
    <n v="0"/>
    <n v="0"/>
    <n v="0"/>
  </r>
  <r>
    <s v="MVPRP"/>
    <x v="7"/>
    <s v="P3"/>
    <s v="V3"/>
    <s v="I4"/>
    <n v="39965"/>
    <n v="39787.599999999999"/>
    <n v="0.4"/>
    <n v="14400"/>
    <n v="9.0160034060457306E-2"/>
    <n v="0"/>
    <n v="0"/>
    <n v="9.4811700000000005"/>
    <n v="39980"/>
    <n v="0.12772671491898119"/>
    <n v="0"/>
    <n v="0"/>
    <m/>
    <n v="39929"/>
    <n v="0"/>
    <n v="1"/>
    <n v="1"/>
    <n v="18311.3"/>
    <n v="39929"/>
    <n v="100"/>
    <n v="0"/>
    <n v="1"/>
    <n v="1"/>
    <n v="39929"/>
    <n v="39929"/>
    <b v="1"/>
    <n v="0"/>
    <n v="0"/>
    <n v="0"/>
  </r>
  <r>
    <s v="MVPRP"/>
    <x v="7"/>
    <s v="P3"/>
    <s v="V4"/>
    <s v="I1"/>
    <n v="50905"/>
    <n v="50542.8"/>
    <n v="0.7"/>
    <n v="14400"/>
    <n v="6.4868690045604652E-2"/>
    <n v="0"/>
    <n v="0"/>
    <n v="11.394500000000001"/>
    <n v="50902"/>
    <n v="5.8971536405095136E-2"/>
    <n v="0"/>
    <n v="0"/>
    <m/>
    <n v="51425"/>
    <n v="1.0870419877339204"/>
    <n v="0"/>
    <n v="0"/>
    <n v="41535.4"/>
    <n v="50872"/>
    <n v="100"/>
    <n v="0"/>
    <n v="1"/>
    <n v="1"/>
    <n v="50872"/>
    <n v="50872"/>
    <b v="1"/>
    <n v="0"/>
    <n v="0"/>
    <n v="0"/>
  </r>
  <r>
    <s v="MVPRP"/>
    <x v="7"/>
    <s v="P3"/>
    <s v="V4"/>
    <s v="I2"/>
    <n v="376693"/>
    <n v="376067.9"/>
    <n v="0.2"/>
    <n v="14400"/>
    <n v="1.0354330499609722E-2"/>
    <n v="0"/>
    <n v="0"/>
    <n v="11.323"/>
    <n v="376638"/>
    <n v="-4.2479304613783474E-3"/>
    <n v="1"/>
    <n v="0"/>
    <m/>
    <n v="377454"/>
    <n v="0.21239652306891738"/>
    <n v="0"/>
    <n v="0"/>
    <n v="43232.800000000003"/>
    <n v="376654"/>
    <n v="99.9"/>
    <n v="0"/>
    <n v="0"/>
    <n v="0"/>
    <n v="376654"/>
    <n v="376638"/>
    <b v="0"/>
    <n v="0"/>
    <n v="1"/>
    <n v="0"/>
  </r>
  <r>
    <s v="MVPRP"/>
    <x v="7"/>
    <s v="P3"/>
    <s v="V4"/>
    <s v="I3"/>
    <n v="72182"/>
    <n v="69431.899999999994"/>
    <n v="3.8"/>
    <n v="14400"/>
    <n v="0"/>
    <n v="1"/>
    <n v="0"/>
    <n v="25.965"/>
    <n v="72408"/>
    <n v="0.31309744811725915"/>
    <n v="0"/>
    <n v="0"/>
    <m/>
    <n v="73658"/>
    <n v="2.0448311213321881"/>
    <n v="0"/>
    <n v="0"/>
    <n v="43233.9"/>
    <n v="73658"/>
    <n v="93.9"/>
    <n v="2.0448311213321881"/>
    <n v="0"/>
    <n v="0"/>
    <n v="72182"/>
    <n v="72182"/>
    <b v="0"/>
    <n v="0"/>
    <n v="0"/>
    <n v="0"/>
  </r>
  <r>
    <s v="MVPRP"/>
    <x v="7"/>
    <s v="P3"/>
    <s v="V4"/>
    <s v="I4"/>
    <n v="40587"/>
    <n v="40008.699999999997"/>
    <n v="1.4"/>
    <n v="14400"/>
    <n v="0"/>
    <n v="1"/>
    <n v="0"/>
    <n v="11.563599999999999"/>
    <n v="40762"/>
    <n v="0.43117254293246604"/>
    <n v="0"/>
    <n v="0"/>
    <m/>
    <n v="40862"/>
    <n v="0.67755685317958958"/>
    <n v="0"/>
    <n v="0"/>
    <n v="43214.9"/>
    <n v="40862"/>
    <n v="97.8"/>
    <n v="0.67755685317958958"/>
    <n v="0"/>
    <n v="0"/>
    <n v="40587"/>
    <n v="40587"/>
    <b v="0"/>
    <n v="0"/>
    <n v="0"/>
    <n v="0"/>
  </r>
  <r>
    <s v="MVPRP"/>
    <x v="8"/>
    <s v="P3"/>
    <s v="V3"/>
    <s v="I1"/>
    <n v="46726"/>
    <n v="46726"/>
    <n v="0"/>
    <n v="343.6"/>
    <n v="0"/>
    <n v="1"/>
    <n v="1"/>
    <n v="9.9623299999999997"/>
    <n v="46812"/>
    <n v="0.18405170568848178"/>
    <n v="0"/>
    <n v="0"/>
    <m/>
    <n v="47005"/>
    <n v="0.59709797543123744"/>
    <n v="0"/>
    <n v="0"/>
    <n v="931.4"/>
    <n v="46726"/>
    <n v="100"/>
    <n v="0"/>
    <n v="1"/>
    <n v="1"/>
    <n v="46726"/>
    <n v="46726"/>
    <b v="1"/>
    <n v="0"/>
    <n v="0"/>
    <n v="0"/>
  </r>
  <r>
    <s v="MVPRP"/>
    <x v="8"/>
    <s v="P3"/>
    <s v="V3"/>
    <s v="I2"/>
    <n v="340782"/>
    <n v="340751"/>
    <n v="0"/>
    <n v="753.6"/>
    <n v="0"/>
    <n v="1"/>
    <n v="1"/>
    <n v="12.4892"/>
    <n v="340996"/>
    <n v="6.2796743959481427E-2"/>
    <n v="0"/>
    <n v="0"/>
    <m/>
    <n v="341118"/>
    <n v="9.8596756870961491E-2"/>
    <n v="0"/>
    <n v="0"/>
    <n v="4410.3999999999996"/>
    <n v="340782"/>
    <n v="100"/>
    <n v="0"/>
    <n v="1"/>
    <n v="1"/>
    <n v="340782"/>
    <n v="340782"/>
    <b v="1"/>
    <n v="0"/>
    <n v="0"/>
    <n v="0"/>
  </r>
  <r>
    <s v="MVPRP"/>
    <x v="8"/>
    <s v="P3"/>
    <s v="V3"/>
    <s v="I3"/>
    <n v="65260"/>
    <n v="65260"/>
    <n v="0"/>
    <n v="3940.7"/>
    <n v="0"/>
    <n v="1"/>
    <n v="1"/>
    <n v="8.5085700000000006"/>
    <n v="66387"/>
    <n v="1.7269384002451731"/>
    <n v="0"/>
    <n v="0"/>
    <m/>
    <n v="68045"/>
    <n v="4.267545203800184"/>
    <n v="0"/>
    <n v="0"/>
    <n v="17065.2"/>
    <n v="65260"/>
    <n v="100"/>
    <n v="0"/>
    <n v="1"/>
    <n v="1"/>
    <n v="65260"/>
    <n v="65260"/>
    <b v="1"/>
    <n v="0"/>
    <n v="0"/>
    <n v="0"/>
  </r>
  <r>
    <s v="MVPRP"/>
    <x v="8"/>
    <s v="P3"/>
    <s v="V3"/>
    <s v="I4"/>
    <n v="36347"/>
    <n v="36347"/>
    <n v="0"/>
    <n v="1353.6"/>
    <n v="0"/>
    <n v="1"/>
    <n v="1"/>
    <n v="6.0937999999999999"/>
    <n v="36347"/>
    <n v="0"/>
    <n v="1"/>
    <n v="1"/>
    <m/>
    <n v="36695"/>
    <n v="0.95743802789776333"/>
    <n v="0"/>
    <n v="0"/>
    <n v="7313.6"/>
    <n v="36347"/>
    <n v="100"/>
    <n v="0"/>
    <n v="1"/>
    <n v="1"/>
    <n v="36347"/>
    <n v="36347"/>
    <b v="1"/>
    <n v="1"/>
    <n v="0"/>
    <n v="0"/>
  </r>
  <r>
    <s v="MVPRP"/>
    <x v="8"/>
    <s v="P3"/>
    <s v="V4"/>
    <s v="I1"/>
    <n v="47138"/>
    <n v="47138"/>
    <n v="0"/>
    <n v="1642"/>
    <n v="0"/>
    <n v="1"/>
    <n v="1"/>
    <n v="14.833299999999999"/>
    <n v="47297"/>
    <n v="0.33730748016462303"/>
    <n v="0"/>
    <n v="0"/>
    <m/>
    <n v="47577"/>
    <n v="0.93130807416521699"/>
    <n v="0"/>
    <n v="0"/>
    <n v="11109.2"/>
    <n v="47138"/>
    <n v="100"/>
    <n v="0"/>
    <n v="1"/>
    <n v="1"/>
    <n v="47138"/>
    <n v="47138"/>
    <b v="1"/>
    <n v="0"/>
    <n v="0"/>
    <n v="0"/>
  </r>
  <r>
    <s v="MVPRP"/>
    <x v="8"/>
    <s v="P3"/>
    <s v="V4"/>
    <s v="I2"/>
    <n v="341378"/>
    <n v="341311.5"/>
    <n v="0"/>
    <n v="14400"/>
    <n v="0"/>
    <n v="1"/>
    <n v="1"/>
    <n v="16.022099999999998"/>
    <n v="341379"/>
    <n v="2.9293041730867248E-4"/>
    <n v="0"/>
    <n v="0"/>
    <m/>
    <n v="341938"/>
    <n v="0.16404103369285658"/>
    <n v="0"/>
    <n v="0"/>
    <n v="43244.9"/>
    <n v="341426"/>
    <n v="99.9"/>
    <n v="1.4060660030816279E-2"/>
    <n v="0"/>
    <n v="0"/>
    <n v="341378"/>
    <n v="341378"/>
    <b v="1"/>
    <n v="0"/>
    <n v="0"/>
    <n v="0"/>
  </r>
  <r>
    <s v="MVPRP"/>
    <x v="8"/>
    <s v="P3"/>
    <s v="V4"/>
    <s v="I3"/>
    <n v="67900"/>
    <n v="66691.3"/>
    <n v="1.8"/>
    <n v="14400"/>
    <n v="0"/>
    <n v="1"/>
    <n v="0"/>
    <n v="13.316000000000001"/>
    <n v="69266"/>
    <n v="2.0117820324005891"/>
    <n v="0"/>
    <n v="0"/>
    <m/>
    <n v="71560"/>
    <n v="5.3902798232695144"/>
    <n v="0"/>
    <n v="0"/>
    <n v="43238.3"/>
    <n v="68125"/>
    <n v="96.5"/>
    <n v="0.33136966126656847"/>
    <n v="0"/>
    <n v="0"/>
    <n v="67900"/>
    <n v="67900"/>
    <b v="0"/>
    <n v="0"/>
    <n v="0"/>
    <n v="0"/>
  </r>
  <r>
    <s v="MVPRP"/>
    <x v="8"/>
    <s v="P3"/>
    <s v="V4"/>
    <s v="I4"/>
    <n v="36967"/>
    <n v="36700.9"/>
    <n v="0.7"/>
    <n v="14400"/>
    <n v="0"/>
    <n v="0"/>
    <n v="0"/>
    <n v="8.1388599999999993"/>
    <n v="36923"/>
    <n v="-0.1190250764195093"/>
    <n v="1"/>
    <n v="0"/>
    <m/>
    <n v="37123"/>
    <n v="0.42199799821462392"/>
    <n v="0"/>
    <n v="0"/>
    <n v="43231.4"/>
    <n v="36969"/>
    <n v="99.6"/>
    <n v="5.4102307463413319E-3"/>
    <n v="0"/>
    <n v="0"/>
    <n v="36967"/>
    <n v="36923"/>
    <b v="0"/>
    <n v="0"/>
    <n v="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S13" firstHeaderRow="0" firstDataRow="1" firstDataCol="1"/>
  <pivotFields count="34">
    <pivotField dataField="1"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numFmtId="164" showAll="0"/>
    <pivotField numFmtId="164" showAll="0"/>
    <pivotField numFmtId="164" showAll="0"/>
    <pivotField dataField="1" numFmtId="164" showAll="0" defaultSubtotal="0"/>
    <pivotField dataField="1" numFmtId="164" showAll="0"/>
    <pivotField dataField="1" numFmtId="164" showAll="0" defaultSubtotal="0"/>
    <pivotField dataField="1" numFmtId="164" showAll="0" defaultSubtotal="0"/>
    <pivotField dataField="1" showAll="0"/>
    <pivotField showAll="0"/>
    <pivotField dataField="1" showAll="0"/>
    <pivotField dataField="1" showAll="0" defaultSubtotal="0"/>
    <pivotField dataField="1" showAll="0" defaultSubtotal="0"/>
    <pivotField dataField="1" showAll="0"/>
    <pivotField showAll="0"/>
    <pivotField dataField="1" showAll="0"/>
    <pivotField dataField="1" showAll="0" defaultSubtotal="0"/>
    <pivotField dataField="1" showAll="0" defaultSubtotal="0"/>
    <pivotField dataField="1" showAll="0"/>
    <pivotField showAll="0"/>
    <pivotField showAll="0"/>
    <pivotField dataField="1" showAll="0"/>
    <pivotField dataField="1" showAll="0" defaultSubtotal="0"/>
    <pivotField dataField="1" showAll="0" defaultSubtotal="0"/>
    <pivotField showAll="0"/>
    <pivotField showAll="0" defaultSubtotal="0"/>
    <pivotField showAll="0"/>
    <pivotField showAll="0"/>
    <pivotField dataField="1" showAll="0"/>
    <pivotField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1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</colItems>
  <dataFields count="18">
    <dataField name="Count of Column1" fld="0" subtotal="count" baseField="0" baseItem="0"/>
    <dataField name="Average of Gap adul exact" fld="25" subtotal="average" baseField="2" baseItem="0"/>
    <dataField name="Average of T adul exact" fld="22" subtotal="average" baseField="2" baseItem="0"/>
    <dataField name="Sum of BKS adul exact" fld="26" baseField="0" baseItem="0"/>
    <dataField name="Sum of Optimal adul exact" fld="27" baseField="0" baseItem="0"/>
    <dataField name="Average of Gap ALNS" fld="19" subtotal="average" baseField="2" baseItem="0"/>
    <dataField name="Average of T ALNS" fld="17" subtotal="average" baseField="2" baseItem="0"/>
    <dataField name="Sum of BKS ALNS" fld="20" baseField="0" baseItem="0"/>
    <dataField name="Sum of Optimal ALNS" fld="21" baseField="0" baseItem="0"/>
    <dataField name="Average of Gap LS-B&amp;C" fld="9" subtotal="average" baseField="2" baseItem="0"/>
    <dataField name="Average of T LS-B&amp;C" fld="8" subtotal="average" baseField="2" baseItem="0"/>
    <dataField name="Sum of BKS LS B&amp;C" fld="10" baseField="0" baseItem="0"/>
    <dataField name="Sum of Optimal LS B&amp;C" fld="11" baseField="0" baseItem="0"/>
    <dataField name="Average of Gap Vad" fld="14" subtotal="average" baseField="2" baseItem="0"/>
    <dataField name="Average of T vadseth" fld="12" subtotal="average" baseField="2" baseItem="0"/>
    <dataField name="Sum of BKS Vadseth" fld="15" baseField="0" baseItem="0"/>
    <dataField name="Sum of Vadseth better than others" fld="32" baseField="0" baseItem="0"/>
    <dataField name="Sum of Optimal Vadseth" fld="1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2:AH170" totalsRowShown="0" headerRowDxfId="18" tableBorderDxfId="24">
  <autoFilter ref="A2:AH170">
    <filterColumn colId="2">
      <filters>
        <filter val="P6"/>
      </filters>
    </filterColumn>
  </autoFilter>
  <sortState ref="A3:AH170">
    <sortCondition ref="B2:B170"/>
  </sortState>
  <tableColumns count="34">
    <tableColumn id="1" name="Column1" dataDxfId="23"/>
    <tableColumn id="2" name="Customers"/>
    <tableColumn id="3" name="Periods"/>
    <tableColumn id="4" name="Vehicles"/>
    <tableColumn id="5" name="Version"/>
    <tableColumn id="6" name="Z(UB)" dataDxfId="22"/>
    <tableColumn id="7" name="Z(LB)" dataDxfId="21"/>
    <tableColumn id="8" name="Bound" dataDxfId="20"/>
    <tableColumn id="9" name="T LS-B&amp;C" dataDxfId="19"/>
    <tableColumn id="21" name="Gap LS-B&amp;C" dataDxfId="15">
      <calculatedColumnFormula>100*((Table1[[#This Row],[Z(UB)]]-Table1[[#This Row],[Best Solution w/o Vadseth]])/Table1[[#This Row],[Best Solution w/o Vadseth]])</calculatedColumnFormula>
    </tableColumn>
    <tableColumn id="25" name="BKS LS B&amp;C" dataDxfId="8">
      <calculatedColumnFormula>IF(Table1[[#This Row],[Z(UB)]]=Table1[[#This Row],[Best solution]],1,0)</calculatedColumnFormula>
    </tableColumn>
    <tableColumn id="26" name="Optimal LS B&amp;C" dataDxfId="7">
      <calculatedColumnFormula>IF(Table1[[#This Row],[Bound]]=0,1,0)</calculatedColumnFormula>
    </tableColumn>
    <tableColumn id="10" name="T vadseth"/>
    <tableColumn id="11" name="sol"/>
    <tableColumn id="22" name="Gap Vad" dataDxfId="11">
      <calculatedColumnFormula>100*((Table1[[#This Row],[sol]]-Table1[[#This Row],[Best Solution w/o Vadseth]])/Table1[[#This Row],[Best Solution w/o Vadseth]])</calculatedColumnFormula>
    </tableColumn>
    <tableColumn id="28" name="BKS Vadseth" dataDxfId="6">
      <calculatedColumnFormula>IF(Table1[[#This Row],[sol]]=Table1[[#This Row],[Best solution]],1,0)</calculatedColumnFormula>
    </tableColumn>
    <tableColumn id="29" name="Optimal Vadseth" dataDxfId="5">
      <calculatedColumnFormula>IF(AND(Table1[[#This Row],[sol]]=Table1[[#This Row],[Best solution]],Table1[[#This Row],[Is sol. Optimal?]]=TRUE),1,0)</calculatedColumnFormula>
    </tableColumn>
    <tableColumn id="12" name="T ALNS"/>
    <tableColumn id="13" name="sol3"/>
    <tableColumn id="23" name="Gap ALNS" dataDxfId="14">
      <calculatedColumnFormula>100*((Table1[[#This Row],[sol3]]-Table1[[#This Row],[Best Solution w/o Vadseth]])/Table1[[#This Row],[Best Solution w/o Vadseth]])</calculatedColumnFormula>
    </tableColumn>
    <tableColumn id="30" name="BKS ALNS" dataDxfId="4">
      <calculatedColumnFormula>IF(Table1[[#This Row],[sol3]]=Table1[[#This Row],[Best solution]],1,0)</calculatedColumnFormula>
    </tableColumn>
    <tableColumn id="31" name="Optimal ALNS" dataDxfId="3">
      <calculatedColumnFormula>IF(AND(Table1[[#This Row],[sol3]]=Table1[[#This Row],[Best solution]],Table1[[#This Row],[Is sol. Optimal?]]=TRUE),1,0)</calculatedColumnFormula>
    </tableColumn>
    <tableColumn id="14" name="T adul exact"/>
    <tableColumn id="15" name="UB"/>
    <tableColumn id="16" name="Bound2"/>
    <tableColumn id="24" name="Gap adul exact" dataDxfId="13">
      <calculatedColumnFormula>100*((Table1[[#This Row],[UB]]-Table1[[#This Row],[Best Solution w/o Vadseth]])/Table1[[#This Row],[Best Solution w/o Vadseth]])</calculatedColumnFormula>
    </tableColumn>
    <tableColumn id="32" name="BKS adul exact" dataDxfId="2">
      <calculatedColumnFormula>IF(Table1[[#This Row],[UB]]=Table1[[#This Row],[Best solution]],1,0)</calculatedColumnFormula>
    </tableColumn>
    <tableColumn id="33" name="Optimal adul exact" dataDxfId="1">
      <calculatedColumnFormula>IF(Table1[[#This Row],[Bound2]]=100,1,0)</calculatedColumnFormula>
    </tableColumn>
    <tableColumn id="17" name="Best Solution w/o Vadseth" dataDxfId="12">
      <calculatedColumnFormula>MIN(Table1[[#This Row],[Z(UB)]],Table1[[#This Row],[sol3]],Table1[[#This Row],[UB]])</calculatedColumnFormula>
    </tableColumn>
    <tableColumn id="27" name="Best solution" dataDxfId="9">
      <calculatedColumnFormula>MIN(Table1[[#This Row],[Z(UB)]],Table1[[#This Row],[sol]],Table1[[#This Row],[sol3]],Table1[[#This Row],[UB]])</calculatedColumnFormula>
    </tableColumn>
    <tableColumn id="18" name="Is sol. Optimal?" dataDxfId="17">
      <calculatedColumnFormula>OR(IF(Table1[[#This Row],[Bound]]=0,1,0),IF(Table1[[#This Row],[Bound2]]=100,1,0))</calculatedColumnFormula>
    </tableColumn>
    <tableColumn id="19" name="Vadseth = Best" dataDxfId="16">
      <calculatedColumnFormula>IF(Table1[[#This Row],[sol]]=Table1[[#This Row],[Best Solution w/o Vadseth]],1,0)</calculatedColumnFormula>
    </tableColumn>
    <tableColumn id="20" name="Vadseth better than others" dataDxfId="10">
      <calculatedColumnFormula>IF(Table1[[#This Row],[sol]]&lt;Table1[[#This Row],[Best Solution w/o Vadseth]],1,0)</calculatedColumnFormula>
    </tableColumn>
    <tableColumn id="34" name="superoptimal" dataDxfId="0">
      <calculatedColumnFormula>IF(Table1[[#This Row],[sol]]&lt;Table1[[#This Row],[Z(LB)]],1,0)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"/>
  <sheetViews>
    <sheetView tabSelected="1" topLeftCell="S1" workbookViewId="0">
      <selection activeCell="AH18" sqref="AH18"/>
    </sheetView>
  </sheetViews>
  <sheetFormatPr defaultRowHeight="15" x14ac:dyDescent="0.25"/>
  <cols>
    <col min="1" max="1" width="13.140625" bestFit="1" customWidth="1"/>
    <col min="2" max="2" width="17" customWidth="1"/>
    <col min="3" max="3" width="24.42578125" customWidth="1"/>
    <col min="4" max="4" width="21.85546875" customWidth="1"/>
    <col min="5" max="5" width="20.5703125" customWidth="1"/>
    <col min="6" max="6" width="24.5703125" customWidth="1"/>
    <col min="7" max="7" width="19.85546875" customWidth="1"/>
    <col min="8" max="8" width="17.28515625" customWidth="1"/>
    <col min="9" max="9" width="16" customWidth="1"/>
    <col min="10" max="10" width="20" customWidth="1"/>
    <col min="11" max="11" width="21.85546875" customWidth="1"/>
    <col min="12" max="12" width="19.140625" customWidth="1"/>
    <col min="13" max="13" width="17.7109375" customWidth="1"/>
    <col min="14" max="14" width="21.7109375" customWidth="1"/>
    <col min="15" max="15" width="18.7109375" customWidth="1"/>
    <col min="16" max="16" width="19.7109375" bestFit="1" customWidth="1"/>
    <col min="17" max="17" width="18.85546875" customWidth="1"/>
    <col min="18" max="18" width="32.140625" bestFit="1" customWidth="1"/>
    <col min="19" max="19" width="22.85546875" bestFit="1" customWidth="1"/>
    <col min="22" max="22" width="14.28515625" bestFit="1" customWidth="1"/>
    <col min="24" max="24" width="12.5703125" bestFit="1" customWidth="1"/>
  </cols>
  <sheetData>
    <row r="1" spans="1:38" ht="15.75" thickBot="1" x14ac:dyDescent="0.3"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</row>
    <row r="2" spans="1:38" x14ac:dyDescent="0.25">
      <c r="V2" s="55"/>
      <c r="W2" s="66" t="s">
        <v>255</v>
      </c>
      <c r="X2" s="67"/>
      <c r="Y2" s="67"/>
      <c r="Z2" s="68"/>
      <c r="AA2" s="66" t="s">
        <v>256</v>
      </c>
      <c r="AB2" s="67"/>
      <c r="AC2" s="67"/>
      <c r="AD2" s="68"/>
      <c r="AE2" s="66" t="s">
        <v>258</v>
      </c>
      <c r="AF2" s="67"/>
      <c r="AG2" s="67"/>
      <c r="AH2" s="68"/>
      <c r="AI2" s="66" t="s">
        <v>199</v>
      </c>
      <c r="AJ2" s="67"/>
      <c r="AK2" s="67"/>
      <c r="AL2" s="68"/>
    </row>
    <row r="3" spans="1:38" x14ac:dyDescent="0.25">
      <c r="A3" s="43" t="s">
        <v>219</v>
      </c>
      <c r="B3" t="s">
        <v>249</v>
      </c>
      <c r="C3" t="s">
        <v>224</v>
      </c>
      <c r="D3" t="s">
        <v>229</v>
      </c>
      <c r="E3" t="s">
        <v>239</v>
      </c>
      <c r="F3" t="s">
        <v>240</v>
      </c>
      <c r="G3" t="s">
        <v>223</v>
      </c>
      <c r="H3" t="s">
        <v>228</v>
      </c>
      <c r="I3" t="s">
        <v>241</v>
      </c>
      <c r="J3" t="s">
        <v>242</v>
      </c>
      <c r="K3" t="s">
        <v>221</v>
      </c>
      <c r="L3" t="s">
        <v>226</v>
      </c>
      <c r="M3" t="s">
        <v>243</v>
      </c>
      <c r="N3" t="s">
        <v>244</v>
      </c>
      <c r="O3" t="s">
        <v>222</v>
      </c>
      <c r="P3" t="s">
        <v>227</v>
      </c>
      <c r="Q3" t="s">
        <v>245</v>
      </c>
      <c r="R3" t="s">
        <v>246</v>
      </c>
      <c r="S3" t="s">
        <v>247</v>
      </c>
      <c r="U3" s="48" t="s">
        <v>194</v>
      </c>
      <c r="V3" s="56" t="s">
        <v>251</v>
      </c>
      <c r="W3" s="59" t="s">
        <v>210</v>
      </c>
      <c r="X3" s="48" t="s">
        <v>252</v>
      </c>
      <c r="Y3" s="48" t="s">
        <v>253</v>
      </c>
      <c r="Z3" s="56" t="s">
        <v>254</v>
      </c>
      <c r="AA3" s="59" t="s">
        <v>210</v>
      </c>
      <c r="AB3" s="48" t="s">
        <v>252</v>
      </c>
      <c r="AC3" s="48" t="s">
        <v>253</v>
      </c>
      <c r="AD3" s="56" t="s">
        <v>257</v>
      </c>
      <c r="AE3" s="59" t="s">
        <v>210</v>
      </c>
      <c r="AF3" s="48" t="s">
        <v>252</v>
      </c>
      <c r="AG3" s="48" t="s">
        <v>253</v>
      </c>
      <c r="AH3" s="56" t="s">
        <v>257</v>
      </c>
      <c r="AI3" s="59" t="s">
        <v>210</v>
      </c>
      <c r="AJ3" s="48" t="s">
        <v>252</v>
      </c>
      <c r="AK3" s="48" t="s">
        <v>253</v>
      </c>
      <c r="AL3" s="56" t="s">
        <v>257</v>
      </c>
    </row>
    <row r="4" spans="1:38" x14ac:dyDescent="0.25">
      <c r="A4" s="44" t="s">
        <v>175</v>
      </c>
      <c r="B4" s="35">
        <v>24</v>
      </c>
      <c r="C4" s="35">
        <v>0</v>
      </c>
      <c r="D4" s="35">
        <v>63.916666666666664</v>
      </c>
      <c r="E4" s="35">
        <v>24</v>
      </c>
      <c r="F4" s="35">
        <v>24</v>
      </c>
      <c r="G4" s="35">
        <v>1.0260889474902954</v>
      </c>
      <c r="H4" s="35"/>
      <c r="I4" s="35">
        <v>2</v>
      </c>
      <c r="J4" s="35">
        <v>2</v>
      </c>
      <c r="K4" s="35">
        <v>0</v>
      </c>
      <c r="L4" s="35">
        <v>13.154166666666667</v>
      </c>
      <c r="M4" s="35">
        <v>24</v>
      </c>
      <c r="N4" s="35">
        <v>24</v>
      </c>
      <c r="O4" s="35">
        <v>0.3214483476241114</v>
      </c>
      <c r="P4" s="35">
        <v>4.8610279166666661</v>
      </c>
      <c r="Q4" s="35">
        <v>9</v>
      </c>
      <c r="R4" s="35">
        <v>0</v>
      </c>
      <c r="S4" s="35">
        <v>9</v>
      </c>
      <c r="U4">
        <v>10</v>
      </c>
      <c r="V4" s="57">
        <v>24</v>
      </c>
      <c r="W4" s="60">
        <v>0</v>
      </c>
      <c r="X4" s="61">
        <v>63.916666666666664</v>
      </c>
      <c r="Y4" s="69">
        <v>24</v>
      </c>
      <c r="Z4" s="57">
        <v>24</v>
      </c>
      <c r="AA4" s="62">
        <v>1.0260889474902954</v>
      </c>
      <c r="AB4" s="65" t="s">
        <v>262</v>
      </c>
      <c r="AC4" s="46">
        <v>2</v>
      </c>
      <c r="AD4" s="57">
        <v>2</v>
      </c>
      <c r="AE4" s="62">
        <v>0</v>
      </c>
      <c r="AF4" s="61">
        <v>13.154166666666667</v>
      </c>
      <c r="AG4" s="69">
        <v>24</v>
      </c>
      <c r="AH4" s="57">
        <v>24</v>
      </c>
      <c r="AI4" s="62">
        <v>0.3214483476241114</v>
      </c>
      <c r="AJ4" s="61">
        <v>4.8610279166666661</v>
      </c>
      <c r="AK4" s="46">
        <v>9</v>
      </c>
      <c r="AL4" s="57">
        <v>9</v>
      </c>
    </row>
    <row r="5" spans="1:38" x14ac:dyDescent="0.25">
      <c r="A5" s="44" t="s">
        <v>185</v>
      </c>
      <c r="B5" s="35">
        <v>24</v>
      </c>
      <c r="C5" s="35">
        <v>7.3669736663008406E-3</v>
      </c>
      <c r="D5" s="35">
        <v>7734.1125000000002</v>
      </c>
      <c r="E5" s="35">
        <v>20</v>
      </c>
      <c r="F5" s="35">
        <v>20</v>
      </c>
      <c r="G5" s="35">
        <v>1.4122877831950031</v>
      </c>
      <c r="H5" s="35"/>
      <c r="I5" s="35">
        <v>2</v>
      </c>
      <c r="J5" s="35">
        <v>2</v>
      </c>
      <c r="K5" s="35">
        <v>0</v>
      </c>
      <c r="L5" s="35">
        <v>2539.9666666666667</v>
      </c>
      <c r="M5" s="35">
        <v>24</v>
      </c>
      <c r="N5" s="35">
        <v>20</v>
      </c>
      <c r="O5" s="35">
        <v>0.59079136815179589</v>
      </c>
      <c r="P5" s="35">
        <v>12.375970000000001</v>
      </c>
      <c r="Q5" s="35">
        <v>4</v>
      </c>
      <c r="R5" s="35">
        <v>0</v>
      </c>
      <c r="S5" s="35">
        <v>4</v>
      </c>
      <c r="U5">
        <v>15</v>
      </c>
      <c r="V5" s="57">
        <v>24</v>
      </c>
      <c r="W5" s="62">
        <v>7.3669736663008406E-3</v>
      </c>
      <c r="X5" s="61">
        <v>7734.1125000000002</v>
      </c>
      <c r="Y5" s="46">
        <v>20</v>
      </c>
      <c r="Z5" s="57">
        <v>20</v>
      </c>
      <c r="AA5" s="62">
        <v>1.4122877831950031</v>
      </c>
      <c r="AB5" s="65" t="s">
        <v>262</v>
      </c>
      <c r="AC5" s="46">
        <v>2</v>
      </c>
      <c r="AD5" s="57">
        <v>2</v>
      </c>
      <c r="AE5" s="62">
        <v>0</v>
      </c>
      <c r="AF5" s="61">
        <v>2539.9666666666667</v>
      </c>
      <c r="AG5" s="69">
        <v>24</v>
      </c>
      <c r="AH5" s="57">
        <v>20</v>
      </c>
      <c r="AI5" s="62">
        <v>0.59079136815179589</v>
      </c>
      <c r="AJ5" s="61">
        <v>12.375970000000001</v>
      </c>
      <c r="AK5" s="46">
        <v>4</v>
      </c>
      <c r="AL5" s="57">
        <v>4</v>
      </c>
    </row>
    <row r="6" spans="1:38" x14ac:dyDescent="0.25">
      <c r="A6" s="44" t="s">
        <v>186</v>
      </c>
      <c r="B6" s="35">
        <v>24</v>
      </c>
      <c r="C6" s="35">
        <v>1.1467358904458451E-2</v>
      </c>
      <c r="D6" s="35">
        <v>4083.8166666666671</v>
      </c>
      <c r="E6" s="35">
        <v>23</v>
      </c>
      <c r="F6" s="35">
        <v>22</v>
      </c>
      <c r="G6" s="35">
        <v>1.3706029981775032</v>
      </c>
      <c r="H6" s="35"/>
      <c r="I6" s="35">
        <v>2</v>
      </c>
      <c r="J6" s="35">
        <v>2</v>
      </c>
      <c r="K6" s="35">
        <v>0</v>
      </c>
      <c r="L6" s="35">
        <v>1029.9833333333333</v>
      </c>
      <c r="M6" s="35">
        <v>24</v>
      </c>
      <c r="N6" s="35">
        <v>24</v>
      </c>
      <c r="O6" s="35">
        <v>0.19893530599092749</v>
      </c>
      <c r="P6" s="35">
        <v>8.4354245833333348</v>
      </c>
      <c r="Q6" s="35">
        <v>9</v>
      </c>
      <c r="R6" s="35">
        <v>0</v>
      </c>
      <c r="S6" s="35">
        <v>9</v>
      </c>
      <c r="U6">
        <v>20</v>
      </c>
      <c r="V6" s="57">
        <v>24</v>
      </c>
      <c r="W6" s="62">
        <v>1.1467358904458451E-2</v>
      </c>
      <c r="X6" s="61">
        <v>4083.8166666666671</v>
      </c>
      <c r="Y6" s="46">
        <v>23</v>
      </c>
      <c r="Z6" s="57">
        <v>22</v>
      </c>
      <c r="AA6" s="62">
        <v>1.3706029981775032</v>
      </c>
      <c r="AB6" s="65" t="s">
        <v>262</v>
      </c>
      <c r="AC6" s="46">
        <v>2</v>
      </c>
      <c r="AD6" s="57">
        <v>2</v>
      </c>
      <c r="AE6" s="62">
        <v>0</v>
      </c>
      <c r="AF6" s="61">
        <v>1029.9833333333333</v>
      </c>
      <c r="AG6" s="69">
        <v>24</v>
      </c>
      <c r="AH6" s="57">
        <v>24</v>
      </c>
      <c r="AI6" s="62">
        <v>0.19893530599092749</v>
      </c>
      <c r="AJ6" s="61">
        <v>8.4354245833333348</v>
      </c>
      <c r="AK6" s="46">
        <v>9</v>
      </c>
      <c r="AL6" s="57">
        <v>9</v>
      </c>
    </row>
    <row r="7" spans="1:38" x14ac:dyDescent="0.25">
      <c r="A7" s="44" t="s">
        <v>187</v>
      </c>
      <c r="B7" s="35">
        <v>24</v>
      </c>
      <c r="C7" s="35">
        <v>5.7576361728593185E-2</v>
      </c>
      <c r="D7" s="35">
        <v>10535.408333333335</v>
      </c>
      <c r="E7" s="35">
        <v>20</v>
      </c>
      <c r="F7" s="35">
        <v>20</v>
      </c>
      <c r="G7" s="35">
        <v>1.3903226278626264</v>
      </c>
      <c r="H7" s="35"/>
      <c r="I7" s="35">
        <v>1</v>
      </c>
      <c r="J7" s="35">
        <v>1</v>
      </c>
      <c r="K7" s="35">
        <v>1.2156357149605163E-4</v>
      </c>
      <c r="L7" s="35">
        <v>1983.8666666666668</v>
      </c>
      <c r="M7" s="35">
        <v>23</v>
      </c>
      <c r="N7" s="35">
        <v>22</v>
      </c>
      <c r="O7" s="35">
        <v>0.28769515676109897</v>
      </c>
      <c r="P7" s="35">
        <v>18.271071249999999</v>
      </c>
      <c r="Q7" s="35">
        <v>6</v>
      </c>
      <c r="R7" s="35">
        <v>0</v>
      </c>
      <c r="S7" s="35">
        <v>6</v>
      </c>
      <c r="U7">
        <v>25</v>
      </c>
      <c r="V7" s="57">
        <v>24</v>
      </c>
      <c r="W7" s="62">
        <v>5.7576361728593185E-2</v>
      </c>
      <c r="X7" s="61">
        <v>10535.408333333335</v>
      </c>
      <c r="Y7" s="46">
        <v>20</v>
      </c>
      <c r="Z7" s="57">
        <v>20</v>
      </c>
      <c r="AA7" s="62">
        <v>1.3903226278626264</v>
      </c>
      <c r="AB7" s="65" t="s">
        <v>262</v>
      </c>
      <c r="AC7" s="46">
        <v>1</v>
      </c>
      <c r="AD7" s="57">
        <v>1</v>
      </c>
      <c r="AE7" s="62">
        <v>1.2156357149605163E-4</v>
      </c>
      <c r="AF7" s="61">
        <v>1983.8666666666668</v>
      </c>
      <c r="AG7" s="69">
        <v>23</v>
      </c>
      <c r="AH7" s="57">
        <v>22</v>
      </c>
      <c r="AI7" s="62">
        <v>0.28769515676109897</v>
      </c>
      <c r="AJ7" s="61">
        <v>18.271071249999999</v>
      </c>
      <c r="AK7" s="46">
        <v>6</v>
      </c>
      <c r="AL7" s="57">
        <v>6</v>
      </c>
    </row>
    <row r="8" spans="1:38" x14ac:dyDescent="0.25">
      <c r="A8" s="44" t="s">
        <v>188</v>
      </c>
      <c r="B8" s="35">
        <v>24</v>
      </c>
      <c r="C8" s="35">
        <v>0.36594890832394106</v>
      </c>
      <c r="D8" s="35">
        <v>20621.483333333334</v>
      </c>
      <c r="E8" s="35">
        <v>14</v>
      </c>
      <c r="F8" s="35">
        <v>14</v>
      </c>
      <c r="G8" s="35">
        <v>1.6084009686071352</v>
      </c>
      <c r="H8" s="35"/>
      <c r="I8" s="35">
        <v>0</v>
      </c>
      <c r="J8" s="35">
        <v>0</v>
      </c>
      <c r="K8" s="35">
        <v>0</v>
      </c>
      <c r="L8" s="35">
        <v>5787.3249999999998</v>
      </c>
      <c r="M8" s="35">
        <v>24</v>
      </c>
      <c r="N8" s="35">
        <v>16</v>
      </c>
      <c r="O8" s="35">
        <v>0.57450707860704187</v>
      </c>
      <c r="P8" s="35">
        <v>72.657950416666665</v>
      </c>
      <c r="Q8" s="35">
        <v>2</v>
      </c>
      <c r="R8" s="35">
        <v>0</v>
      </c>
      <c r="S8" s="35">
        <v>2</v>
      </c>
      <c r="U8">
        <v>30</v>
      </c>
      <c r="V8" s="57">
        <v>24</v>
      </c>
      <c r="W8" s="62">
        <v>0.36594890832394106</v>
      </c>
      <c r="X8" s="61">
        <v>20621.483333333334</v>
      </c>
      <c r="Y8" s="46">
        <v>14</v>
      </c>
      <c r="Z8" s="57">
        <v>14</v>
      </c>
      <c r="AA8" s="62">
        <v>1.6084009686071352</v>
      </c>
      <c r="AB8" s="65" t="s">
        <v>262</v>
      </c>
      <c r="AC8" s="46">
        <v>0</v>
      </c>
      <c r="AD8" s="57">
        <v>0</v>
      </c>
      <c r="AE8" s="62">
        <v>0</v>
      </c>
      <c r="AF8" s="61">
        <v>5787.3249999999998</v>
      </c>
      <c r="AG8" s="69">
        <v>24</v>
      </c>
      <c r="AH8" s="57">
        <v>16</v>
      </c>
      <c r="AI8" s="62">
        <v>0.57450707860704187</v>
      </c>
      <c r="AJ8" s="61">
        <v>72.657950416666665</v>
      </c>
      <c r="AK8" s="46">
        <v>2</v>
      </c>
      <c r="AL8" s="57">
        <v>2</v>
      </c>
    </row>
    <row r="9" spans="1:38" x14ac:dyDescent="0.25">
      <c r="A9" s="44" t="s">
        <v>190</v>
      </c>
      <c r="B9" s="35">
        <v>16</v>
      </c>
      <c r="C9" s="35">
        <v>0.16121514926837066</v>
      </c>
      <c r="D9" s="35">
        <v>20562.525000000001</v>
      </c>
      <c r="E9" s="35">
        <v>11</v>
      </c>
      <c r="F9" s="35">
        <v>11</v>
      </c>
      <c r="G9" s="35">
        <v>1.9722759689396188</v>
      </c>
      <c r="H9" s="35"/>
      <c r="I9" s="35">
        <v>0</v>
      </c>
      <c r="J9" s="35">
        <v>0</v>
      </c>
      <c r="K9" s="35">
        <v>0</v>
      </c>
      <c r="L9" s="35">
        <v>4799.7062500000002</v>
      </c>
      <c r="M9" s="35">
        <v>16</v>
      </c>
      <c r="N9" s="35">
        <v>13</v>
      </c>
      <c r="O9" s="35">
        <v>0.38620330512344525</v>
      </c>
      <c r="P9" s="35">
        <v>17.59235125</v>
      </c>
      <c r="Q9" s="35">
        <v>2</v>
      </c>
      <c r="R9" s="35">
        <v>0</v>
      </c>
      <c r="S9" s="35">
        <v>2</v>
      </c>
      <c r="U9">
        <v>35</v>
      </c>
      <c r="V9" s="57">
        <v>16</v>
      </c>
      <c r="W9" s="62">
        <v>0.16121514926837066</v>
      </c>
      <c r="X9" s="61">
        <v>20562.525000000001</v>
      </c>
      <c r="Y9" s="46">
        <v>11</v>
      </c>
      <c r="Z9" s="57">
        <v>11</v>
      </c>
      <c r="AA9" s="62">
        <v>1.9722759689396188</v>
      </c>
      <c r="AB9" s="65" t="s">
        <v>262</v>
      </c>
      <c r="AC9" s="46">
        <v>0</v>
      </c>
      <c r="AD9" s="57">
        <v>0</v>
      </c>
      <c r="AE9" s="62">
        <v>0</v>
      </c>
      <c r="AF9" s="61">
        <v>4799.7062500000002</v>
      </c>
      <c r="AG9" s="69">
        <v>16</v>
      </c>
      <c r="AH9" s="57">
        <v>13</v>
      </c>
      <c r="AI9" s="62">
        <v>0.38620330512344525</v>
      </c>
      <c r="AJ9" s="61">
        <v>17.59235125</v>
      </c>
      <c r="AK9" s="46">
        <v>2</v>
      </c>
      <c r="AL9" s="57">
        <v>2</v>
      </c>
    </row>
    <row r="10" spans="1:38" x14ac:dyDescent="0.25">
      <c r="A10" s="44" t="s">
        <v>191</v>
      </c>
      <c r="B10" s="35">
        <v>16</v>
      </c>
      <c r="C10" s="35">
        <v>0.27367553425621138</v>
      </c>
      <c r="D10" s="35">
        <v>29370.274999999998</v>
      </c>
      <c r="E10" s="35">
        <v>7</v>
      </c>
      <c r="F10" s="35">
        <v>7</v>
      </c>
      <c r="G10" s="35">
        <v>1.0503542962982448</v>
      </c>
      <c r="H10" s="35"/>
      <c r="I10" s="35">
        <v>0</v>
      </c>
      <c r="J10" s="35">
        <v>0</v>
      </c>
      <c r="K10" s="35">
        <v>3.8963143982843748E-5</v>
      </c>
      <c r="L10" s="35">
        <v>9859.7562500000004</v>
      </c>
      <c r="M10" s="35">
        <v>12</v>
      </c>
      <c r="N10" s="35">
        <v>7</v>
      </c>
      <c r="O10" s="35">
        <v>0.15796656529605224</v>
      </c>
      <c r="P10" s="35">
        <v>16.898556874999997</v>
      </c>
      <c r="Q10" s="35">
        <v>5</v>
      </c>
      <c r="R10" s="35">
        <v>3</v>
      </c>
      <c r="S10" s="35">
        <v>1</v>
      </c>
      <c r="U10">
        <v>40</v>
      </c>
      <c r="V10" s="57">
        <v>16</v>
      </c>
      <c r="W10" s="62">
        <v>0.27367553425621138</v>
      </c>
      <c r="X10" s="61">
        <v>29370.274999999998</v>
      </c>
      <c r="Y10" s="46">
        <v>7</v>
      </c>
      <c r="Z10" s="57">
        <v>7</v>
      </c>
      <c r="AA10" s="62">
        <v>1.0503542962982448</v>
      </c>
      <c r="AB10" s="65" t="s">
        <v>262</v>
      </c>
      <c r="AC10" s="46">
        <v>0</v>
      </c>
      <c r="AD10" s="57">
        <v>0</v>
      </c>
      <c r="AE10" s="62">
        <v>3.8963143982843748E-5</v>
      </c>
      <c r="AF10" s="61">
        <v>9859.7562500000004</v>
      </c>
      <c r="AG10" s="69">
        <v>12</v>
      </c>
      <c r="AH10" s="57">
        <v>7</v>
      </c>
      <c r="AI10" s="62">
        <v>0.15796656529605224</v>
      </c>
      <c r="AJ10" s="61">
        <v>16.898556874999997</v>
      </c>
      <c r="AK10" s="65" t="s">
        <v>259</v>
      </c>
      <c r="AL10" s="57">
        <v>1</v>
      </c>
    </row>
    <row r="11" spans="1:38" x14ac:dyDescent="0.25">
      <c r="A11" s="44" t="s">
        <v>192</v>
      </c>
      <c r="B11" s="35">
        <v>8</v>
      </c>
      <c r="C11" s="35">
        <v>0.34029849681397223</v>
      </c>
      <c r="D11" s="35">
        <v>27798.324999999997</v>
      </c>
      <c r="E11" s="35">
        <v>5</v>
      </c>
      <c r="F11" s="35">
        <v>5</v>
      </c>
      <c r="G11" s="35">
        <v>1.151203971892359</v>
      </c>
      <c r="H11" s="35"/>
      <c r="I11" s="35">
        <v>1</v>
      </c>
      <c r="J11" s="35">
        <v>1</v>
      </c>
      <c r="K11" s="35">
        <v>2.6597137523765801E-2</v>
      </c>
      <c r="L11" s="35">
        <v>12652.475</v>
      </c>
      <c r="M11" s="35">
        <v>4</v>
      </c>
      <c r="N11" s="35">
        <v>2</v>
      </c>
      <c r="O11" s="35">
        <v>0.59162047365961112</v>
      </c>
      <c r="P11" s="35">
        <v>11.794649999999999</v>
      </c>
      <c r="Q11" s="35">
        <v>2</v>
      </c>
      <c r="R11" s="35">
        <v>1</v>
      </c>
      <c r="S11" s="35">
        <v>1</v>
      </c>
      <c r="U11">
        <v>45</v>
      </c>
      <c r="V11" s="57">
        <v>8</v>
      </c>
      <c r="W11" s="62">
        <v>0.34029849681397223</v>
      </c>
      <c r="X11" s="61">
        <v>27798.324999999997</v>
      </c>
      <c r="Y11" s="69">
        <v>5</v>
      </c>
      <c r="Z11" s="57">
        <v>5</v>
      </c>
      <c r="AA11" s="62">
        <v>1.151203971892359</v>
      </c>
      <c r="AB11" s="65" t="s">
        <v>262</v>
      </c>
      <c r="AC11" s="46">
        <v>1</v>
      </c>
      <c r="AD11" s="57">
        <v>1</v>
      </c>
      <c r="AE11" s="62">
        <v>2.6597137523765801E-2</v>
      </c>
      <c r="AF11" s="61">
        <v>12652.475</v>
      </c>
      <c r="AG11" s="46">
        <v>4</v>
      </c>
      <c r="AH11" s="57">
        <v>2</v>
      </c>
      <c r="AI11" s="62">
        <v>0.59162047365961112</v>
      </c>
      <c r="AJ11" s="61">
        <v>11.794649999999999</v>
      </c>
      <c r="AK11" s="65" t="s">
        <v>260</v>
      </c>
      <c r="AL11" s="57">
        <v>1</v>
      </c>
    </row>
    <row r="12" spans="1:38" x14ac:dyDescent="0.25">
      <c r="A12" s="44" t="s">
        <v>193</v>
      </c>
      <c r="B12" s="35">
        <v>8</v>
      </c>
      <c r="C12" s="35">
        <v>4.3855069005465763E-2</v>
      </c>
      <c r="D12" s="35">
        <v>21318.050000000003</v>
      </c>
      <c r="E12" s="35">
        <v>5</v>
      </c>
      <c r="F12" s="35">
        <v>5</v>
      </c>
      <c r="G12" s="35">
        <v>1.6035381116677947</v>
      </c>
      <c r="H12" s="35"/>
      <c r="I12" s="35">
        <v>0</v>
      </c>
      <c r="J12" s="35">
        <v>0</v>
      </c>
      <c r="K12" s="35">
        <v>0</v>
      </c>
      <c r="L12" s="35">
        <v>6404.1875</v>
      </c>
      <c r="M12" s="35">
        <v>7</v>
      </c>
      <c r="N12" s="35">
        <v>6</v>
      </c>
      <c r="O12" s="35">
        <v>0.52551802705701844</v>
      </c>
      <c r="P12" s="35">
        <v>11.17052</v>
      </c>
      <c r="Q12" s="35">
        <v>2</v>
      </c>
      <c r="R12" s="35">
        <v>1</v>
      </c>
      <c r="S12" s="35">
        <v>1</v>
      </c>
      <c r="U12" s="48">
        <v>50</v>
      </c>
      <c r="V12" s="56">
        <v>8</v>
      </c>
      <c r="W12" s="63">
        <v>4.3855069005465763E-2</v>
      </c>
      <c r="X12" s="49">
        <v>21318.050000000003</v>
      </c>
      <c r="Y12" s="48">
        <v>5</v>
      </c>
      <c r="Z12" s="56">
        <v>5</v>
      </c>
      <c r="AA12" s="63">
        <v>1.6035381116677947</v>
      </c>
      <c r="AB12" s="50" t="s">
        <v>262</v>
      </c>
      <c r="AC12" s="48">
        <v>0</v>
      </c>
      <c r="AD12" s="56">
        <v>0</v>
      </c>
      <c r="AE12" s="63">
        <v>0</v>
      </c>
      <c r="AF12" s="49">
        <v>6404.1875</v>
      </c>
      <c r="AG12" s="70">
        <v>7</v>
      </c>
      <c r="AH12" s="56">
        <v>6</v>
      </c>
      <c r="AI12" s="63">
        <v>0.52551802705701844</v>
      </c>
      <c r="AJ12" s="49">
        <v>11.17052</v>
      </c>
      <c r="AK12" s="50" t="s">
        <v>260</v>
      </c>
      <c r="AL12" s="56">
        <v>1</v>
      </c>
    </row>
    <row r="13" spans="1:38" ht="15.75" thickBot="1" x14ac:dyDescent="0.3">
      <c r="A13" s="44" t="s">
        <v>220</v>
      </c>
      <c r="B13" s="35">
        <v>168</v>
      </c>
      <c r="C13" s="35">
        <v>0.12290541622564198</v>
      </c>
      <c r="D13" s="35">
        <v>13242.770833333328</v>
      </c>
      <c r="E13" s="35">
        <v>129</v>
      </c>
      <c r="F13" s="35">
        <v>128</v>
      </c>
      <c r="G13" s="35">
        <v>1.3915767900015985</v>
      </c>
      <c r="H13" s="35"/>
      <c r="I13" s="35">
        <v>8</v>
      </c>
      <c r="J13" s="35">
        <v>8</v>
      </c>
      <c r="K13" s="35">
        <v>1.2876073583914117E-3</v>
      </c>
      <c r="L13" s="35">
        <v>3925.6416666666664</v>
      </c>
      <c r="M13" s="35">
        <v>158</v>
      </c>
      <c r="N13" s="35">
        <v>134</v>
      </c>
      <c r="O13" s="35">
        <v>0.38693381014097883</v>
      </c>
      <c r="P13" s="35">
        <v>21.03577708333334</v>
      </c>
      <c r="Q13" s="35">
        <v>41</v>
      </c>
      <c r="R13" s="35">
        <v>5</v>
      </c>
      <c r="S13" s="35">
        <v>35</v>
      </c>
      <c r="U13" s="51" t="s">
        <v>250</v>
      </c>
      <c r="V13" s="58">
        <v>168</v>
      </c>
      <c r="W13" s="64">
        <v>0.12290541622564198</v>
      </c>
      <c r="X13" s="52">
        <v>13242.770833333328</v>
      </c>
      <c r="Y13" s="51">
        <v>129</v>
      </c>
      <c r="Z13" s="58">
        <v>128</v>
      </c>
      <c r="AA13" s="64">
        <v>1.3915767900015985</v>
      </c>
      <c r="AB13" s="53" t="s">
        <v>262</v>
      </c>
      <c r="AC13" s="51">
        <v>8</v>
      </c>
      <c r="AD13" s="58">
        <v>8</v>
      </c>
      <c r="AE13" s="64">
        <v>1.2876073583914117E-3</v>
      </c>
      <c r="AF13" s="52">
        <v>3925.6416666666664</v>
      </c>
      <c r="AG13" s="51">
        <v>158</v>
      </c>
      <c r="AH13" s="58">
        <v>134</v>
      </c>
      <c r="AI13" s="64">
        <v>0.38693381014097883</v>
      </c>
      <c r="AJ13" s="52">
        <v>21.03577708333334</v>
      </c>
      <c r="AK13" s="53" t="s">
        <v>261</v>
      </c>
      <c r="AL13" s="58">
        <v>35</v>
      </c>
    </row>
  </sheetData>
  <mergeCells count="4">
    <mergeCell ref="W2:Z2"/>
    <mergeCell ref="AA2:AD2"/>
    <mergeCell ref="AE2:AH2"/>
    <mergeCell ref="AI2:AL2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W172"/>
  <sheetViews>
    <sheetView zoomScaleNormal="100" workbookViewId="0">
      <pane ySplit="1" topLeftCell="A60" activePane="bottomLeft" state="frozen"/>
      <selection pane="bottomLeft" activeCell="AE148" sqref="A136:AE148"/>
    </sheetView>
  </sheetViews>
  <sheetFormatPr defaultRowHeight="15" x14ac:dyDescent="0.25"/>
  <cols>
    <col min="1" max="1" width="18.28515625"/>
    <col min="2" max="2" width="12.5703125" customWidth="1"/>
    <col min="3" max="3" width="9.85546875" customWidth="1"/>
    <col min="4" max="4" width="10.7109375" customWidth="1"/>
    <col min="5" max="5" width="10" customWidth="1"/>
    <col min="6" max="9" width="11.28515625"/>
    <col min="13" max="14" width="11.28515625"/>
    <col min="18" max="19" width="11.28515625"/>
    <col min="23" max="25" width="11.28515625"/>
    <col min="26" max="26" width="16.85546875" bestFit="1" customWidth="1"/>
    <col min="27" max="28" width="16.85546875" customWidth="1"/>
    <col min="29" max="29" width="26.85546875" bestFit="1" customWidth="1"/>
    <col min="30" max="30" width="26.85546875" customWidth="1"/>
    <col min="31" max="31" width="17.28515625" bestFit="1" customWidth="1"/>
    <col min="32" max="32" width="11.28515625"/>
    <col min="33" max="33" width="27.5703125" bestFit="1" customWidth="1"/>
    <col min="34" max="1038" width="11.28515625"/>
  </cols>
  <sheetData>
    <row r="1" spans="1:34" x14ac:dyDescent="0.25">
      <c r="A1" s="29"/>
      <c r="F1" s="39" t="s">
        <v>1</v>
      </c>
      <c r="G1" s="40"/>
      <c r="H1" s="40"/>
      <c r="I1" s="40"/>
      <c r="J1" s="41"/>
      <c r="K1" s="45"/>
      <c r="L1" s="45"/>
      <c r="M1" s="26" t="s">
        <v>199</v>
      </c>
      <c r="N1" s="27"/>
      <c r="O1" s="42"/>
      <c r="P1" s="42"/>
      <c r="Q1" s="42"/>
      <c r="R1" s="27" t="s">
        <v>200</v>
      </c>
      <c r="S1" s="27"/>
      <c r="T1" s="42"/>
      <c r="U1" s="42"/>
      <c r="V1" s="42"/>
      <c r="W1" s="27" t="s">
        <v>201</v>
      </c>
      <c r="X1" s="27"/>
    </row>
    <row r="2" spans="1:34" x14ac:dyDescent="0.25">
      <c r="A2" s="30" t="s">
        <v>202</v>
      </c>
      <c r="B2" t="s">
        <v>194</v>
      </c>
      <c r="C2" t="s">
        <v>195</v>
      </c>
      <c r="D2" t="s">
        <v>196</v>
      </c>
      <c r="E2" t="s">
        <v>197</v>
      </c>
      <c r="F2" s="1" t="s">
        <v>2</v>
      </c>
      <c r="G2" s="2" t="s">
        <v>3</v>
      </c>
      <c r="H2" s="2" t="s">
        <v>205</v>
      </c>
      <c r="I2" s="3" t="s">
        <v>225</v>
      </c>
      <c r="J2" s="37" t="s">
        <v>211</v>
      </c>
      <c r="K2" s="37" t="s">
        <v>230</v>
      </c>
      <c r="L2" s="37" t="s">
        <v>231</v>
      </c>
      <c r="M2" t="s">
        <v>216</v>
      </c>
      <c r="N2" t="s">
        <v>198</v>
      </c>
      <c r="O2" t="s">
        <v>212</v>
      </c>
      <c r="P2" t="s">
        <v>233</v>
      </c>
      <c r="Q2" t="s">
        <v>234</v>
      </c>
      <c r="R2" s="28" t="s">
        <v>217</v>
      </c>
      <c r="S2" s="28" t="s">
        <v>203</v>
      </c>
      <c r="T2" s="28" t="s">
        <v>213</v>
      </c>
      <c r="U2" s="28" t="s">
        <v>235</v>
      </c>
      <c r="V2" s="28" t="s">
        <v>236</v>
      </c>
      <c r="W2" s="28" t="s">
        <v>218</v>
      </c>
      <c r="X2" s="28" t="s">
        <v>204</v>
      </c>
      <c r="Y2" s="34" t="s">
        <v>209</v>
      </c>
      <c r="Z2" s="34" t="s">
        <v>214</v>
      </c>
      <c r="AA2" s="34" t="s">
        <v>237</v>
      </c>
      <c r="AB2" s="34" t="s">
        <v>238</v>
      </c>
      <c r="AC2" s="34" t="s">
        <v>215</v>
      </c>
      <c r="AD2" s="34" t="s">
        <v>232</v>
      </c>
      <c r="AE2" s="34" t="s">
        <v>206</v>
      </c>
      <c r="AF2" s="34" t="s">
        <v>207</v>
      </c>
      <c r="AG2" s="34" t="s">
        <v>208</v>
      </c>
      <c r="AH2" s="47" t="s">
        <v>248</v>
      </c>
    </row>
    <row r="3" spans="1:34" hidden="1" x14ac:dyDescent="0.25">
      <c r="A3" s="31" t="s">
        <v>174</v>
      </c>
      <c r="B3" t="s">
        <v>175</v>
      </c>
      <c r="C3" t="s">
        <v>176</v>
      </c>
      <c r="D3" t="s">
        <v>177</v>
      </c>
      <c r="E3" t="s">
        <v>178</v>
      </c>
      <c r="F3" s="5">
        <v>13924</v>
      </c>
      <c r="G3" s="6">
        <v>13924</v>
      </c>
      <c r="H3" s="6">
        <v>0</v>
      </c>
      <c r="I3" s="7">
        <v>0.2</v>
      </c>
      <c r="J3" s="33">
        <f>100*((Table1[[#This Row],[Z(UB)]]-Table1[[#This Row],[Best Solution w/o Vadseth]])/Table1[[#This Row],[Best Solution w/o Vadseth]])</f>
        <v>0</v>
      </c>
      <c r="K3" s="33">
        <f>IF(Table1[[#This Row],[Z(UB)]]=Table1[[#This Row],[Best solution]],1,0)</f>
        <v>1</v>
      </c>
      <c r="L3" s="33">
        <f>IF(Table1[[#This Row],[Bound]]=0,1,0)</f>
        <v>1</v>
      </c>
      <c r="M3" s="24">
        <v>1.90584</v>
      </c>
      <c r="N3">
        <v>14102</v>
      </c>
      <c r="O3">
        <f>100*((Table1[[#This Row],[sol]]-Table1[[#This Row],[Best Solution w/o Vadseth]])/Table1[[#This Row],[Best Solution w/o Vadseth]])</f>
        <v>1.2783682849755817</v>
      </c>
      <c r="P3">
        <f>IF(Table1[[#This Row],[sol]]=Table1[[#This Row],[Best solution]],1,0)</f>
        <v>0</v>
      </c>
      <c r="Q3">
        <f>IF(AND(Table1[[#This Row],[sol]]=Table1[[#This Row],[Best solution]],Table1[[#This Row],[Is sol. Optimal?]]=TRUE),1,0)</f>
        <v>0</v>
      </c>
      <c r="S3">
        <v>14102</v>
      </c>
      <c r="T3">
        <f>100*((Table1[[#This Row],[sol3]]-Table1[[#This Row],[Best Solution w/o Vadseth]])/Table1[[#This Row],[Best Solution w/o Vadseth]])</f>
        <v>1.2783682849755817</v>
      </c>
      <c r="U3">
        <f>IF(Table1[[#This Row],[sol3]]=Table1[[#This Row],[Best solution]],1,0)</f>
        <v>0</v>
      </c>
      <c r="V3">
        <f>IF(AND(Table1[[#This Row],[sol3]]=Table1[[#This Row],[Best solution]],Table1[[#This Row],[Is sol. Optimal?]]=TRUE),1,0)</f>
        <v>0</v>
      </c>
      <c r="W3">
        <v>0.1</v>
      </c>
      <c r="X3">
        <v>13924</v>
      </c>
      <c r="Y3">
        <v>100</v>
      </c>
      <c r="Z3">
        <f>100*((Table1[[#This Row],[UB]]-Table1[[#This Row],[Best Solution w/o Vadseth]])/Table1[[#This Row],[Best Solution w/o Vadseth]])</f>
        <v>0</v>
      </c>
      <c r="AA3">
        <f>IF(Table1[[#This Row],[UB]]=Table1[[#This Row],[Best solution]],1,0)</f>
        <v>1</v>
      </c>
      <c r="AB3">
        <f>IF(Table1[[#This Row],[Bound2]]=100,1,0)</f>
        <v>1</v>
      </c>
      <c r="AC3">
        <f>MIN(Table1[[#This Row],[Z(UB)]],Table1[[#This Row],[sol3]],Table1[[#This Row],[UB]])</f>
        <v>13924</v>
      </c>
      <c r="AD3">
        <f>MIN(Table1[[#This Row],[Z(UB)]],Table1[[#This Row],[sol]],Table1[[#This Row],[sol3]],Table1[[#This Row],[UB]])</f>
        <v>13924</v>
      </c>
      <c r="AE3" t="b">
        <f>OR(IF(Table1[[#This Row],[Bound]]=0,1,0),IF(Table1[[#This Row],[Bound2]]=100,1,0))</f>
        <v>1</v>
      </c>
      <c r="AF3">
        <f>IF(Table1[[#This Row],[sol]]=Table1[[#This Row],[Best Solution w/o Vadseth]],1,0)</f>
        <v>0</v>
      </c>
      <c r="AG3" s="35">
        <f>IF(Table1[[#This Row],[sol]]&lt;Table1[[#This Row],[Best Solution w/o Vadseth]],1,0)</f>
        <v>0</v>
      </c>
      <c r="AH3" s="35">
        <f>IF(Table1[[#This Row],[sol]]&lt;Table1[[#This Row],[Z(LB)]],1,0)</f>
        <v>0</v>
      </c>
    </row>
    <row r="4" spans="1:34" hidden="1" x14ac:dyDescent="0.25">
      <c r="A4" s="20" t="s">
        <v>174</v>
      </c>
      <c r="B4" t="s">
        <v>175</v>
      </c>
      <c r="C4" t="s">
        <v>176</v>
      </c>
      <c r="D4" t="s">
        <v>177</v>
      </c>
      <c r="E4" t="s">
        <v>179</v>
      </c>
      <c r="F4" s="9">
        <v>98434</v>
      </c>
      <c r="G4" s="10">
        <v>98434</v>
      </c>
      <c r="H4" s="10">
        <v>0</v>
      </c>
      <c r="I4" s="11">
        <v>0.2</v>
      </c>
      <c r="J4" s="33">
        <f>100*((Table1[[#This Row],[Z(UB)]]-Table1[[#This Row],[Best Solution w/o Vadseth]])/Table1[[#This Row],[Best Solution w/o Vadseth]])</f>
        <v>0</v>
      </c>
      <c r="K4" s="33">
        <f>IF(Table1[[#This Row],[Z(UB)]]=Table1[[#This Row],[Best solution]],1,0)</f>
        <v>1</v>
      </c>
      <c r="L4" s="33">
        <f>IF(Table1[[#This Row],[Bound]]=0,1,0)</f>
        <v>1</v>
      </c>
      <c r="M4">
        <v>1.90408</v>
      </c>
      <c r="N4">
        <v>98612</v>
      </c>
      <c r="O4">
        <f>100*((Table1[[#This Row],[sol]]-Table1[[#This Row],[Best Solution w/o Vadseth]])/Table1[[#This Row],[Best Solution w/o Vadseth]])</f>
        <v>0.18083182640144665</v>
      </c>
      <c r="P4">
        <f>IF(Table1[[#This Row],[sol]]=Table1[[#This Row],[Best solution]],1,0)</f>
        <v>0</v>
      </c>
      <c r="Q4">
        <f>IF(AND(Table1[[#This Row],[sol]]=Table1[[#This Row],[Best solution]],Table1[[#This Row],[Is sol. Optimal?]]=TRUE),1,0)</f>
        <v>0</v>
      </c>
      <c r="S4">
        <v>98612</v>
      </c>
      <c r="T4">
        <f>100*((Table1[[#This Row],[sol3]]-Table1[[#This Row],[Best Solution w/o Vadseth]])/Table1[[#This Row],[Best Solution w/o Vadseth]])</f>
        <v>0.18083182640144665</v>
      </c>
      <c r="U4">
        <f>IF(Table1[[#This Row],[sol3]]=Table1[[#This Row],[Best solution]],1,0)</f>
        <v>0</v>
      </c>
      <c r="V4">
        <f>IF(AND(Table1[[#This Row],[sol3]]=Table1[[#This Row],[Best solution]],Table1[[#This Row],[Is sol. Optimal?]]=TRUE),1,0)</f>
        <v>0</v>
      </c>
      <c r="W4">
        <v>0.1</v>
      </c>
      <c r="X4">
        <v>98434</v>
      </c>
      <c r="Y4">
        <v>100</v>
      </c>
      <c r="Z4">
        <f>100*((Table1[[#This Row],[UB]]-Table1[[#This Row],[Best Solution w/o Vadseth]])/Table1[[#This Row],[Best Solution w/o Vadseth]])</f>
        <v>0</v>
      </c>
      <c r="AA4">
        <f>IF(Table1[[#This Row],[UB]]=Table1[[#This Row],[Best solution]],1,0)</f>
        <v>1</v>
      </c>
      <c r="AB4">
        <f>IF(Table1[[#This Row],[Bound2]]=100,1,0)</f>
        <v>1</v>
      </c>
      <c r="AC4">
        <f>MIN(Table1[[#This Row],[Z(UB)]],Table1[[#This Row],[sol3]],Table1[[#This Row],[UB]])</f>
        <v>98434</v>
      </c>
      <c r="AD4">
        <f>MIN(Table1[[#This Row],[Z(UB)]],Table1[[#This Row],[sol]],Table1[[#This Row],[sol3]],Table1[[#This Row],[UB]])</f>
        <v>98434</v>
      </c>
      <c r="AE4" t="b">
        <f>OR(IF(Table1[[#This Row],[Bound]]=0,1,0),IF(Table1[[#This Row],[Bound2]]=100,1,0))</f>
        <v>1</v>
      </c>
      <c r="AF4">
        <f>IF(Table1[[#This Row],[sol]]=Table1[[#This Row],[Best Solution w/o Vadseth]],1,0)</f>
        <v>0</v>
      </c>
      <c r="AG4" s="35">
        <f>IF(Table1[[#This Row],[sol]]&lt;Table1[[#This Row],[Best Solution w/o Vadseth]],1,0)</f>
        <v>0</v>
      </c>
      <c r="AH4" s="35">
        <f>IF(Table1[[#This Row],[sol]]&lt;Table1[[#This Row],[Z(LB)]],1,0)</f>
        <v>0</v>
      </c>
    </row>
    <row r="5" spans="1:34" hidden="1" x14ac:dyDescent="0.25">
      <c r="A5" s="20" t="s">
        <v>174</v>
      </c>
      <c r="B5" t="s">
        <v>175</v>
      </c>
      <c r="C5" t="s">
        <v>176</v>
      </c>
      <c r="D5" t="s">
        <v>177</v>
      </c>
      <c r="E5" t="s">
        <v>180</v>
      </c>
      <c r="F5" s="9">
        <v>19751</v>
      </c>
      <c r="G5" s="10">
        <v>19751</v>
      </c>
      <c r="H5" s="10">
        <v>0</v>
      </c>
      <c r="I5" s="11">
        <v>0.2</v>
      </c>
      <c r="J5" s="33">
        <f>100*((Table1[[#This Row],[Z(UB)]]-Table1[[#This Row],[Best Solution w/o Vadseth]])/Table1[[#This Row],[Best Solution w/o Vadseth]])</f>
        <v>0</v>
      </c>
      <c r="K5" s="33">
        <f>IF(Table1[[#This Row],[Z(UB)]]=Table1[[#This Row],[Best solution]],1,0)</f>
        <v>1</v>
      </c>
      <c r="L5" s="33">
        <f>IF(Table1[[#This Row],[Bound]]=0,1,0)</f>
        <v>1</v>
      </c>
      <c r="M5">
        <v>1.68797</v>
      </c>
      <c r="N5">
        <v>19799</v>
      </c>
      <c r="O5">
        <f>100*((Table1[[#This Row],[sol]]-Table1[[#This Row],[Best Solution w/o Vadseth]])/Table1[[#This Row],[Best Solution w/o Vadseth]])</f>
        <v>0.24302566958635005</v>
      </c>
      <c r="P5">
        <f>IF(Table1[[#This Row],[sol]]=Table1[[#This Row],[Best solution]],1,0)</f>
        <v>0</v>
      </c>
      <c r="Q5">
        <f>IF(AND(Table1[[#This Row],[sol]]=Table1[[#This Row],[Best solution]],Table1[[#This Row],[Is sol. Optimal?]]=TRUE),1,0)</f>
        <v>0</v>
      </c>
      <c r="S5">
        <v>19751</v>
      </c>
      <c r="T5">
        <f>100*((Table1[[#This Row],[sol3]]-Table1[[#This Row],[Best Solution w/o Vadseth]])/Table1[[#This Row],[Best Solution w/o Vadseth]])</f>
        <v>0</v>
      </c>
      <c r="U5">
        <f>IF(Table1[[#This Row],[sol3]]=Table1[[#This Row],[Best solution]],1,0)</f>
        <v>1</v>
      </c>
      <c r="V5">
        <f>IF(AND(Table1[[#This Row],[sol3]]=Table1[[#This Row],[Best solution]],Table1[[#This Row],[Is sol. Optimal?]]=TRUE),1,0)</f>
        <v>1</v>
      </c>
      <c r="W5">
        <v>0.3</v>
      </c>
      <c r="X5">
        <v>19751</v>
      </c>
      <c r="Y5">
        <v>100</v>
      </c>
      <c r="Z5">
        <f>100*((Table1[[#This Row],[UB]]-Table1[[#This Row],[Best Solution w/o Vadseth]])/Table1[[#This Row],[Best Solution w/o Vadseth]])</f>
        <v>0</v>
      </c>
      <c r="AA5">
        <f>IF(Table1[[#This Row],[UB]]=Table1[[#This Row],[Best solution]],1,0)</f>
        <v>1</v>
      </c>
      <c r="AB5">
        <f>IF(Table1[[#This Row],[Bound2]]=100,1,0)</f>
        <v>1</v>
      </c>
      <c r="AC5">
        <f>MIN(Table1[[#This Row],[Z(UB)]],Table1[[#This Row],[sol3]],Table1[[#This Row],[UB]])</f>
        <v>19751</v>
      </c>
      <c r="AD5">
        <f>MIN(Table1[[#This Row],[Z(UB)]],Table1[[#This Row],[sol]],Table1[[#This Row],[sol3]],Table1[[#This Row],[UB]])</f>
        <v>19751</v>
      </c>
      <c r="AE5" t="b">
        <f>OR(IF(Table1[[#This Row],[Bound]]=0,1,0),IF(Table1[[#This Row],[Bound2]]=100,1,0))</f>
        <v>1</v>
      </c>
      <c r="AF5">
        <f>IF(Table1[[#This Row],[sol]]=Table1[[#This Row],[Best Solution w/o Vadseth]],1,0)</f>
        <v>0</v>
      </c>
      <c r="AG5" s="35">
        <f>IF(Table1[[#This Row],[sol]]&lt;Table1[[#This Row],[Best Solution w/o Vadseth]],1,0)</f>
        <v>0</v>
      </c>
      <c r="AH5" s="35">
        <f>IF(Table1[[#This Row],[sol]]&lt;Table1[[#This Row],[Z(LB)]],1,0)</f>
        <v>0</v>
      </c>
    </row>
    <row r="6" spans="1:34" hidden="1" x14ac:dyDescent="0.25">
      <c r="A6" s="20" t="s">
        <v>174</v>
      </c>
      <c r="B6" t="s">
        <v>175</v>
      </c>
      <c r="C6" t="s">
        <v>176</v>
      </c>
      <c r="D6" t="s">
        <v>177</v>
      </c>
      <c r="E6" t="s">
        <v>181</v>
      </c>
      <c r="F6" s="9">
        <v>10792</v>
      </c>
      <c r="G6" s="10">
        <v>10792</v>
      </c>
      <c r="H6" s="10">
        <v>0</v>
      </c>
      <c r="I6" s="11">
        <v>0.3</v>
      </c>
      <c r="J6" s="33">
        <f>100*((Table1[[#This Row],[Z(UB)]]-Table1[[#This Row],[Best Solution w/o Vadseth]])/Table1[[#This Row],[Best Solution w/o Vadseth]])</f>
        <v>0</v>
      </c>
      <c r="K6" s="33">
        <f>IF(Table1[[#This Row],[Z(UB)]]=Table1[[#This Row],[Best solution]],1,0)</f>
        <v>1</v>
      </c>
      <c r="L6" s="33">
        <f>IF(Table1[[#This Row],[Bound]]=0,1,0)</f>
        <v>1</v>
      </c>
      <c r="M6">
        <v>1.1260399999999999</v>
      </c>
      <c r="N6">
        <v>10792</v>
      </c>
      <c r="O6">
        <f>100*((Table1[[#This Row],[sol]]-Table1[[#This Row],[Best Solution w/o Vadseth]])/Table1[[#This Row],[Best Solution w/o Vadseth]])</f>
        <v>0</v>
      </c>
      <c r="P6">
        <f>IF(Table1[[#This Row],[sol]]=Table1[[#This Row],[Best solution]],1,0)</f>
        <v>1</v>
      </c>
      <c r="Q6">
        <f>IF(AND(Table1[[#This Row],[sol]]=Table1[[#This Row],[Best solution]],Table1[[#This Row],[Is sol. Optimal?]]=TRUE),1,0)</f>
        <v>1</v>
      </c>
      <c r="S6">
        <v>10792</v>
      </c>
      <c r="T6">
        <f>100*((Table1[[#This Row],[sol3]]-Table1[[#This Row],[Best Solution w/o Vadseth]])/Table1[[#This Row],[Best Solution w/o Vadseth]])</f>
        <v>0</v>
      </c>
      <c r="U6">
        <f>IF(Table1[[#This Row],[sol3]]=Table1[[#This Row],[Best solution]],1,0)</f>
        <v>1</v>
      </c>
      <c r="V6">
        <f>IF(AND(Table1[[#This Row],[sol3]]=Table1[[#This Row],[Best solution]],Table1[[#This Row],[Is sol. Optimal?]]=TRUE),1,0)</f>
        <v>1</v>
      </c>
      <c r="W6">
        <v>0.1</v>
      </c>
      <c r="X6">
        <v>10792</v>
      </c>
      <c r="Y6">
        <v>100</v>
      </c>
      <c r="Z6">
        <f>100*((Table1[[#This Row],[UB]]-Table1[[#This Row],[Best Solution w/o Vadseth]])/Table1[[#This Row],[Best Solution w/o Vadseth]])</f>
        <v>0</v>
      </c>
      <c r="AA6">
        <f>IF(Table1[[#This Row],[UB]]=Table1[[#This Row],[Best solution]],1,0)</f>
        <v>1</v>
      </c>
      <c r="AB6">
        <f>IF(Table1[[#This Row],[Bound2]]=100,1,0)</f>
        <v>1</v>
      </c>
      <c r="AC6">
        <f>MIN(Table1[[#This Row],[Z(UB)]],Table1[[#This Row],[sol3]],Table1[[#This Row],[UB]])</f>
        <v>10792</v>
      </c>
      <c r="AD6">
        <f>MIN(Table1[[#This Row],[Z(UB)]],Table1[[#This Row],[sol]],Table1[[#This Row],[sol3]],Table1[[#This Row],[UB]])</f>
        <v>10792</v>
      </c>
      <c r="AE6" t="b">
        <f>OR(IF(Table1[[#This Row],[Bound]]=0,1,0),IF(Table1[[#This Row],[Bound2]]=100,1,0))</f>
        <v>1</v>
      </c>
      <c r="AF6">
        <f>IF(Table1[[#This Row],[sol]]=Table1[[#This Row],[Best Solution w/o Vadseth]],1,0)</f>
        <v>1</v>
      </c>
      <c r="AG6" s="35">
        <f>IF(Table1[[#This Row],[sol]]&lt;Table1[[#This Row],[Best Solution w/o Vadseth]],1,0)</f>
        <v>0</v>
      </c>
      <c r="AH6" s="35">
        <f>IF(Table1[[#This Row],[sol]]&lt;Table1[[#This Row],[Z(LB)]],1,0)</f>
        <v>0</v>
      </c>
    </row>
    <row r="7" spans="1:34" hidden="1" x14ac:dyDescent="0.25">
      <c r="A7" s="20" t="s">
        <v>174</v>
      </c>
      <c r="B7" t="s">
        <v>175</v>
      </c>
      <c r="C7" t="s">
        <v>176</v>
      </c>
      <c r="D7" t="s">
        <v>182</v>
      </c>
      <c r="E7" t="s">
        <v>178</v>
      </c>
      <c r="F7" s="9">
        <v>14002</v>
      </c>
      <c r="G7" s="10">
        <v>14002</v>
      </c>
      <c r="H7" s="10">
        <v>0</v>
      </c>
      <c r="I7" s="11">
        <v>0.6</v>
      </c>
      <c r="J7" s="33">
        <f>100*((Table1[[#This Row],[Z(UB)]]-Table1[[#This Row],[Best Solution w/o Vadseth]])/Table1[[#This Row],[Best Solution w/o Vadseth]])</f>
        <v>0</v>
      </c>
      <c r="K7" s="33">
        <f>IF(Table1[[#This Row],[Z(UB)]]=Table1[[#This Row],[Best solution]],1,0)</f>
        <v>1</v>
      </c>
      <c r="L7" s="33">
        <f>IF(Table1[[#This Row],[Bound]]=0,1,0)</f>
        <v>1</v>
      </c>
      <c r="M7">
        <v>1.9965599999999999</v>
      </c>
      <c r="N7">
        <v>14102</v>
      </c>
      <c r="O7">
        <f>100*((Table1[[#This Row],[sol]]-Table1[[#This Row],[Best Solution w/o Vadseth]])/Table1[[#This Row],[Best Solution w/o Vadseth]])</f>
        <v>0.71418368804456511</v>
      </c>
      <c r="P7">
        <f>IF(Table1[[#This Row],[sol]]=Table1[[#This Row],[Best solution]],1,0)</f>
        <v>0</v>
      </c>
      <c r="Q7">
        <f>IF(AND(Table1[[#This Row],[sol]]=Table1[[#This Row],[Best solution]],Table1[[#This Row],[Is sol. Optimal?]]=TRUE),1,0)</f>
        <v>0</v>
      </c>
      <c r="S7">
        <v>14102</v>
      </c>
      <c r="T7">
        <f>100*((Table1[[#This Row],[sol3]]-Table1[[#This Row],[Best Solution w/o Vadseth]])/Table1[[#This Row],[Best Solution w/o Vadseth]])</f>
        <v>0.71418368804456511</v>
      </c>
      <c r="U7">
        <f>IF(Table1[[#This Row],[sol3]]=Table1[[#This Row],[Best solution]],1,0)</f>
        <v>0</v>
      </c>
      <c r="V7">
        <f>IF(AND(Table1[[#This Row],[sol3]]=Table1[[#This Row],[Best solution]],Table1[[#This Row],[Is sol. Optimal?]]=TRUE),1,0)</f>
        <v>0</v>
      </c>
      <c r="W7">
        <v>1.3</v>
      </c>
      <c r="X7">
        <v>14002</v>
      </c>
      <c r="Y7">
        <v>100</v>
      </c>
      <c r="Z7">
        <f>100*((Table1[[#This Row],[UB]]-Table1[[#This Row],[Best Solution w/o Vadseth]])/Table1[[#This Row],[Best Solution w/o Vadseth]])</f>
        <v>0</v>
      </c>
      <c r="AA7">
        <f>IF(Table1[[#This Row],[UB]]=Table1[[#This Row],[Best solution]],1,0)</f>
        <v>1</v>
      </c>
      <c r="AB7">
        <f>IF(Table1[[#This Row],[Bound2]]=100,1,0)</f>
        <v>1</v>
      </c>
      <c r="AC7">
        <f>MIN(Table1[[#This Row],[Z(UB)]],Table1[[#This Row],[sol3]],Table1[[#This Row],[UB]])</f>
        <v>14002</v>
      </c>
      <c r="AD7">
        <f>MIN(Table1[[#This Row],[Z(UB)]],Table1[[#This Row],[sol]],Table1[[#This Row],[sol3]],Table1[[#This Row],[UB]])</f>
        <v>14002</v>
      </c>
      <c r="AE7" t="b">
        <f>OR(IF(Table1[[#This Row],[Bound]]=0,1,0),IF(Table1[[#This Row],[Bound2]]=100,1,0))</f>
        <v>1</v>
      </c>
      <c r="AF7">
        <f>IF(Table1[[#This Row],[sol]]=Table1[[#This Row],[Best Solution w/o Vadseth]],1,0)</f>
        <v>0</v>
      </c>
      <c r="AG7" s="35">
        <f>IF(Table1[[#This Row],[sol]]&lt;Table1[[#This Row],[Best Solution w/o Vadseth]],1,0)</f>
        <v>0</v>
      </c>
      <c r="AH7" s="35">
        <f>IF(Table1[[#This Row],[sol]]&lt;Table1[[#This Row],[Z(LB)]],1,0)</f>
        <v>0</v>
      </c>
    </row>
    <row r="8" spans="1:34" hidden="1" x14ac:dyDescent="0.25">
      <c r="A8" s="20" t="s">
        <v>174</v>
      </c>
      <c r="B8" t="s">
        <v>175</v>
      </c>
      <c r="C8" t="s">
        <v>176</v>
      </c>
      <c r="D8" t="s">
        <v>182</v>
      </c>
      <c r="E8" t="s">
        <v>179</v>
      </c>
      <c r="F8" s="9">
        <v>98512</v>
      </c>
      <c r="G8" s="10">
        <v>98512</v>
      </c>
      <c r="H8" s="10">
        <v>0</v>
      </c>
      <c r="I8" s="11">
        <v>1.2</v>
      </c>
      <c r="J8" s="33">
        <f>100*((Table1[[#This Row],[Z(UB)]]-Table1[[#This Row],[Best Solution w/o Vadseth]])/Table1[[#This Row],[Best Solution w/o Vadseth]])</f>
        <v>0</v>
      </c>
      <c r="K8" s="33">
        <f>IF(Table1[[#This Row],[Z(UB)]]=Table1[[#This Row],[Best solution]],1,0)</f>
        <v>1</v>
      </c>
      <c r="L8" s="33">
        <f>IF(Table1[[#This Row],[Bound]]=0,1,0)</f>
        <v>1</v>
      </c>
      <c r="M8">
        <v>1.98773</v>
      </c>
      <c r="N8">
        <v>98612</v>
      </c>
      <c r="O8">
        <f>100*((Table1[[#This Row],[sol]]-Table1[[#This Row],[Best Solution w/o Vadseth]])/Table1[[#This Row],[Best Solution w/o Vadseth]])</f>
        <v>0.10151047588111094</v>
      </c>
      <c r="P8">
        <f>IF(Table1[[#This Row],[sol]]=Table1[[#This Row],[Best solution]],1,0)</f>
        <v>0</v>
      </c>
      <c r="Q8">
        <f>IF(AND(Table1[[#This Row],[sol]]=Table1[[#This Row],[Best solution]],Table1[[#This Row],[Is sol. Optimal?]]=TRUE),1,0)</f>
        <v>0</v>
      </c>
      <c r="S8">
        <v>98648</v>
      </c>
      <c r="T8">
        <f>100*((Table1[[#This Row],[sol3]]-Table1[[#This Row],[Best Solution w/o Vadseth]])/Table1[[#This Row],[Best Solution w/o Vadseth]])</f>
        <v>0.13805424719831086</v>
      </c>
      <c r="U8">
        <f>IF(Table1[[#This Row],[sol3]]=Table1[[#This Row],[Best solution]],1,0)</f>
        <v>0</v>
      </c>
      <c r="V8">
        <f>IF(AND(Table1[[#This Row],[sol3]]=Table1[[#This Row],[Best solution]],Table1[[#This Row],[Is sol. Optimal?]]=TRUE),1,0)</f>
        <v>0</v>
      </c>
      <c r="W8">
        <v>0.4</v>
      </c>
      <c r="X8">
        <v>98512</v>
      </c>
      <c r="Y8">
        <v>100</v>
      </c>
      <c r="Z8">
        <f>100*((Table1[[#This Row],[UB]]-Table1[[#This Row],[Best Solution w/o Vadseth]])/Table1[[#This Row],[Best Solution w/o Vadseth]])</f>
        <v>0</v>
      </c>
      <c r="AA8">
        <f>IF(Table1[[#This Row],[UB]]=Table1[[#This Row],[Best solution]],1,0)</f>
        <v>1</v>
      </c>
      <c r="AB8">
        <f>IF(Table1[[#This Row],[Bound2]]=100,1,0)</f>
        <v>1</v>
      </c>
      <c r="AC8">
        <f>MIN(Table1[[#This Row],[Z(UB)]],Table1[[#This Row],[sol3]],Table1[[#This Row],[UB]])</f>
        <v>98512</v>
      </c>
      <c r="AD8">
        <f>MIN(Table1[[#This Row],[Z(UB)]],Table1[[#This Row],[sol]],Table1[[#This Row],[sol3]],Table1[[#This Row],[UB]])</f>
        <v>98512</v>
      </c>
      <c r="AE8" t="b">
        <f>OR(IF(Table1[[#This Row],[Bound]]=0,1,0),IF(Table1[[#This Row],[Bound2]]=100,1,0))</f>
        <v>1</v>
      </c>
      <c r="AF8">
        <f>IF(Table1[[#This Row],[sol]]=Table1[[#This Row],[Best Solution w/o Vadseth]],1,0)</f>
        <v>0</v>
      </c>
      <c r="AG8" s="35">
        <f>IF(Table1[[#This Row],[sol]]&lt;Table1[[#This Row],[Best Solution w/o Vadseth]],1,0)</f>
        <v>0</v>
      </c>
      <c r="AH8" s="35">
        <f>IF(Table1[[#This Row],[sol]]&lt;Table1[[#This Row],[Z(LB)]],1,0)</f>
        <v>0</v>
      </c>
    </row>
    <row r="9" spans="1:34" hidden="1" x14ac:dyDescent="0.25">
      <c r="A9" s="20" t="s">
        <v>174</v>
      </c>
      <c r="B9" t="s">
        <v>175</v>
      </c>
      <c r="C9" t="s">
        <v>176</v>
      </c>
      <c r="D9" t="s">
        <v>182</v>
      </c>
      <c r="E9" t="s">
        <v>180</v>
      </c>
      <c r="F9" s="9">
        <v>20550</v>
      </c>
      <c r="G9" s="10">
        <v>20550</v>
      </c>
      <c r="H9" s="10">
        <v>0</v>
      </c>
      <c r="I9" s="11">
        <v>1.2</v>
      </c>
      <c r="J9" s="33">
        <f>100*((Table1[[#This Row],[Z(UB)]]-Table1[[#This Row],[Best Solution w/o Vadseth]])/Table1[[#This Row],[Best Solution w/o Vadseth]])</f>
        <v>0</v>
      </c>
      <c r="K9" s="33">
        <f>IF(Table1[[#This Row],[Z(UB)]]=Table1[[#This Row],[Best solution]],1,0)</f>
        <v>1</v>
      </c>
      <c r="L9" s="33">
        <f>IF(Table1[[#This Row],[Bound]]=0,1,0)</f>
        <v>1</v>
      </c>
      <c r="M9">
        <v>1.9514499999999999</v>
      </c>
      <c r="N9">
        <v>20712</v>
      </c>
      <c r="O9">
        <f>100*((Table1[[#This Row],[sol]]-Table1[[#This Row],[Best Solution w/o Vadseth]])/Table1[[#This Row],[Best Solution w/o Vadseth]])</f>
        <v>0.7883211678832116</v>
      </c>
      <c r="P9">
        <f>IF(Table1[[#This Row],[sol]]=Table1[[#This Row],[Best solution]],1,0)</f>
        <v>0</v>
      </c>
      <c r="Q9">
        <f>IF(AND(Table1[[#This Row],[sol]]=Table1[[#This Row],[Best solution]],Table1[[#This Row],[Is sol. Optimal?]]=TRUE),1,0)</f>
        <v>0</v>
      </c>
      <c r="S9">
        <v>21235</v>
      </c>
      <c r="T9">
        <f>100*((Table1[[#This Row],[sol3]]-Table1[[#This Row],[Best Solution w/o Vadseth]])/Table1[[#This Row],[Best Solution w/o Vadseth]])</f>
        <v>3.3333333333333335</v>
      </c>
      <c r="U9">
        <f>IF(Table1[[#This Row],[sol3]]=Table1[[#This Row],[Best solution]],1,0)</f>
        <v>0</v>
      </c>
      <c r="V9">
        <f>IF(AND(Table1[[#This Row],[sol3]]=Table1[[#This Row],[Best solution]],Table1[[#This Row],[Is sol. Optimal?]]=TRUE),1,0)</f>
        <v>0</v>
      </c>
      <c r="W9">
        <v>0.8</v>
      </c>
      <c r="X9">
        <v>20550</v>
      </c>
      <c r="Y9">
        <v>100</v>
      </c>
      <c r="Z9">
        <f>100*((Table1[[#This Row],[UB]]-Table1[[#This Row],[Best Solution w/o Vadseth]])/Table1[[#This Row],[Best Solution w/o Vadseth]])</f>
        <v>0</v>
      </c>
      <c r="AA9">
        <f>IF(Table1[[#This Row],[UB]]=Table1[[#This Row],[Best solution]],1,0)</f>
        <v>1</v>
      </c>
      <c r="AB9">
        <f>IF(Table1[[#This Row],[Bound2]]=100,1,0)</f>
        <v>1</v>
      </c>
      <c r="AC9">
        <f>MIN(Table1[[#This Row],[Z(UB)]],Table1[[#This Row],[sol3]],Table1[[#This Row],[UB]])</f>
        <v>20550</v>
      </c>
      <c r="AD9">
        <f>MIN(Table1[[#This Row],[Z(UB)]],Table1[[#This Row],[sol]],Table1[[#This Row],[sol3]],Table1[[#This Row],[UB]])</f>
        <v>20550</v>
      </c>
      <c r="AE9" t="b">
        <f>OR(IF(Table1[[#This Row],[Bound]]=0,1,0),IF(Table1[[#This Row],[Bound2]]=100,1,0))</f>
        <v>1</v>
      </c>
      <c r="AF9">
        <f>IF(Table1[[#This Row],[sol]]=Table1[[#This Row],[Best Solution w/o Vadseth]],1,0)</f>
        <v>0</v>
      </c>
      <c r="AG9" s="35">
        <f>IF(Table1[[#This Row],[sol]]&lt;Table1[[#This Row],[Best Solution w/o Vadseth]],1,0)</f>
        <v>0</v>
      </c>
      <c r="AH9" s="35">
        <f>IF(Table1[[#This Row],[sol]]&lt;Table1[[#This Row],[Z(LB)]],1,0)</f>
        <v>0</v>
      </c>
    </row>
    <row r="10" spans="1:34" hidden="1" x14ac:dyDescent="0.25">
      <c r="A10" s="20" t="s">
        <v>174</v>
      </c>
      <c r="B10" t="s">
        <v>175</v>
      </c>
      <c r="C10" t="s">
        <v>176</v>
      </c>
      <c r="D10" t="s">
        <v>182</v>
      </c>
      <c r="E10" t="s">
        <v>181</v>
      </c>
      <c r="F10" s="9">
        <v>10974</v>
      </c>
      <c r="G10" s="10">
        <v>10974</v>
      </c>
      <c r="H10" s="10">
        <v>0</v>
      </c>
      <c r="I10" s="11">
        <v>1.1000000000000001</v>
      </c>
      <c r="J10" s="33">
        <f>100*((Table1[[#This Row],[Z(UB)]]-Table1[[#This Row],[Best Solution w/o Vadseth]])/Table1[[#This Row],[Best Solution w/o Vadseth]])</f>
        <v>0</v>
      </c>
      <c r="K10" s="33">
        <f>IF(Table1[[#This Row],[Z(UB)]]=Table1[[#This Row],[Best solution]],1,0)</f>
        <v>1</v>
      </c>
      <c r="L10" s="33">
        <f>IF(Table1[[#This Row],[Bound]]=0,1,0)</f>
        <v>1</v>
      </c>
      <c r="M10">
        <v>1.8087200000000001</v>
      </c>
      <c r="N10">
        <v>10974</v>
      </c>
      <c r="O10">
        <f>100*((Table1[[#This Row],[sol]]-Table1[[#This Row],[Best Solution w/o Vadseth]])/Table1[[#This Row],[Best Solution w/o Vadseth]])</f>
        <v>0</v>
      </c>
      <c r="P10">
        <f>IF(Table1[[#This Row],[sol]]=Table1[[#This Row],[Best solution]],1,0)</f>
        <v>1</v>
      </c>
      <c r="Q10">
        <f>IF(AND(Table1[[#This Row],[sol]]=Table1[[#This Row],[Best solution]],Table1[[#This Row],[Is sol. Optimal?]]=TRUE),1,0)</f>
        <v>1</v>
      </c>
      <c r="S10">
        <v>11004</v>
      </c>
      <c r="T10">
        <f>100*((Table1[[#This Row],[sol3]]-Table1[[#This Row],[Best Solution w/o Vadseth]])/Table1[[#This Row],[Best Solution w/o Vadseth]])</f>
        <v>0.27337342810278842</v>
      </c>
      <c r="U10">
        <f>IF(Table1[[#This Row],[sol3]]=Table1[[#This Row],[Best solution]],1,0)</f>
        <v>0</v>
      </c>
      <c r="V10">
        <f>IF(AND(Table1[[#This Row],[sol3]]=Table1[[#This Row],[Best solution]],Table1[[#This Row],[Is sol. Optimal?]]=TRUE),1,0)</f>
        <v>0</v>
      </c>
      <c r="W10">
        <v>0.5</v>
      </c>
      <c r="X10">
        <v>10974</v>
      </c>
      <c r="Y10">
        <v>100</v>
      </c>
      <c r="Z10">
        <f>100*((Table1[[#This Row],[UB]]-Table1[[#This Row],[Best Solution w/o Vadseth]])/Table1[[#This Row],[Best Solution w/o Vadseth]])</f>
        <v>0</v>
      </c>
      <c r="AA10">
        <f>IF(Table1[[#This Row],[UB]]=Table1[[#This Row],[Best solution]],1,0)</f>
        <v>1</v>
      </c>
      <c r="AB10">
        <f>IF(Table1[[#This Row],[Bound2]]=100,1,0)</f>
        <v>1</v>
      </c>
      <c r="AC10">
        <f>MIN(Table1[[#This Row],[Z(UB)]],Table1[[#This Row],[sol3]],Table1[[#This Row],[UB]])</f>
        <v>10974</v>
      </c>
      <c r="AD10">
        <f>MIN(Table1[[#This Row],[Z(UB)]],Table1[[#This Row],[sol]],Table1[[#This Row],[sol3]],Table1[[#This Row],[UB]])</f>
        <v>10974</v>
      </c>
      <c r="AE10" t="b">
        <f>OR(IF(Table1[[#This Row],[Bound]]=0,1,0),IF(Table1[[#This Row],[Bound2]]=100,1,0))</f>
        <v>1</v>
      </c>
      <c r="AF10">
        <f>IF(Table1[[#This Row],[sol]]=Table1[[#This Row],[Best Solution w/o Vadseth]],1,0)</f>
        <v>1</v>
      </c>
      <c r="AG10" s="35">
        <f>IF(Table1[[#This Row],[sol]]&lt;Table1[[#This Row],[Best Solution w/o Vadseth]],1,0)</f>
        <v>0</v>
      </c>
      <c r="AH10" s="35">
        <f>IF(Table1[[#This Row],[sol]]&lt;Table1[[#This Row],[Z(LB)]],1,0)</f>
        <v>0</v>
      </c>
    </row>
    <row r="11" spans="1:34" x14ac:dyDescent="0.25">
      <c r="A11" s="20" t="s">
        <v>174</v>
      </c>
      <c r="B11" t="s">
        <v>175</v>
      </c>
      <c r="C11" t="s">
        <v>183</v>
      </c>
      <c r="D11" t="s">
        <v>177</v>
      </c>
      <c r="E11" t="s">
        <v>178</v>
      </c>
      <c r="F11" s="9">
        <v>29559</v>
      </c>
      <c r="G11" s="10">
        <v>29559</v>
      </c>
      <c r="H11" s="10">
        <v>0</v>
      </c>
      <c r="I11" s="11">
        <v>1.4</v>
      </c>
      <c r="J11" s="33">
        <f>100*((Table1[[#This Row],[Z(UB)]]-Table1[[#This Row],[Best Solution w/o Vadseth]])/Table1[[#This Row],[Best Solution w/o Vadseth]])</f>
        <v>0</v>
      </c>
      <c r="K11" s="33">
        <f>IF(Table1[[#This Row],[Z(UB)]]=Table1[[#This Row],[Best solution]],1,0)</f>
        <v>1</v>
      </c>
      <c r="L11" s="33">
        <f>IF(Table1[[#This Row],[Bound]]=0,1,0)</f>
        <v>1</v>
      </c>
      <c r="M11">
        <v>3.96211</v>
      </c>
      <c r="N11">
        <v>29559</v>
      </c>
      <c r="O11">
        <f>100*((Table1[[#This Row],[sol]]-Table1[[#This Row],[Best Solution w/o Vadseth]])/Table1[[#This Row],[Best Solution w/o Vadseth]])</f>
        <v>0</v>
      </c>
      <c r="P11">
        <f>IF(Table1[[#This Row],[sol]]=Table1[[#This Row],[Best solution]],1,0)</f>
        <v>1</v>
      </c>
      <c r="Q11">
        <f>IF(AND(Table1[[#This Row],[sol]]=Table1[[#This Row],[Best solution]],Table1[[#This Row],[Is sol. Optimal?]]=TRUE),1,0)</f>
        <v>1</v>
      </c>
      <c r="S11">
        <v>29659</v>
      </c>
      <c r="T11">
        <f>100*((Table1[[#This Row],[sol3]]-Table1[[#This Row],[Best Solution w/o Vadseth]])/Table1[[#This Row],[Best Solution w/o Vadseth]])</f>
        <v>0.33830643797151461</v>
      </c>
      <c r="U11">
        <f>IF(Table1[[#This Row],[sol3]]=Table1[[#This Row],[Best solution]],1,0)</f>
        <v>0</v>
      </c>
      <c r="V11">
        <f>IF(AND(Table1[[#This Row],[sol3]]=Table1[[#This Row],[Best solution]],Table1[[#This Row],[Is sol. Optimal?]]=TRUE),1,0)</f>
        <v>0</v>
      </c>
      <c r="W11">
        <v>0.5</v>
      </c>
      <c r="X11">
        <v>29559</v>
      </c>
      <c r="Y11">
        <v>100</v>
      </c>
      <c r="Z11">
        <f>100*((Table1[[#This Row],[UB]]-Table1[[#This Row],[Best Solution w/o Vadseth]])/Table1[[#This Row],[Best Solution w/o Vadseth]])</f>
        <v>0</v>
      </c>
      <c r="AA11">
        <f>IF(Table1[[#This Row],[UB]]=Table1[[#This Row],[Best solution]],1,0)</f>
        <v>1</v>
      </c>
      <c r="AB11">
        <f>IF(Table1[[#This Row],[Bound2]]=100,1,0)</f>
        <v>1</v>
      </c>
      <c r="AC11">
        <f>MIN(Table1[[#This Row],[Z(UB)]],Table1[[#This Row],[sol3]],Table1[[#This Row],[UB]])</f>
        <v>29559</v>
      </c>
      <c r="AD11">
        <f>MIN(Table1[[#This Row],[Z(UB)]],Table1[[#This Row],[sol]],Table1[[#This Row],[sol3]],Table1[[#This Row],[UB]])</f>
        <v>29559</v>
      </c>
      <c r="AE11" t="b">
        <f>OR(IF(Table1[[#This Row],[Bound]]=0,1,0),IF(Table1[[#This Row],[Bound2]]=100,1,0))</f>
        <v>1</v>
      </c>
      <c r="AF11">
        <f>IF(Table1[[#This Row],[sol]]=Table1[[#This Row],[Best Solution w/o Vadseth]],1,0)</f>
        <v>1</v>
      </c>
      <c r="AG11" s="35">
        <f>IF(Table1[[#This Row],[sol]]&lt;Table1[[#This Row],[Best Solution w/o Vadseth]],1,0)</f>
        <v>0</v>
      </c>
      <c r="AH11" s="35">
        <f>IF(Table1[[#This Row],[sol]]&lt;Table1[[#This Row],[Z(LB)]],1,0)</f>
        <v>0</v>
      </c>
    </row>
    <row r="12" spans="1:34" x14ac:dyDescent="0.25">
      <c r="A12" s="20" t="s">
        <v>174</v>
      </c>
      <c r="B12" t="s">
        <v>175</v>
      </c>
      <c r="C12" t="s">
        <v>183</v>
      </c>
      <c r="D12" t="s">
        <v>177</v>
      </c>
      <c r="E12" t="s">
        <v>179</v>
      </c>
      <c r="F12" s="9">
        <v>197769</v>
      </c>
      <c r="G12" s="10">
        <v>197769</v>
      </c>
      <c r="H12" s="10">
        <v>0</v>
      </c>
      <c r="I12" s="11">
        <v>2.9</v>
      </c>
      <c r="J12" s="33">
        <f>100*((Table1[[#This Row],[Z(UB)]]-Table1[[#This Row],[Best Solution w/o Vadseth]])/Table1[[#This Row],[Best Solution w/o Vadseth]])</f>
        <v>0</v>
      </c>
      <c r="K12" s="33">
        <f>IF(Table1[[#This Row],[Z(UB)]]=Table1[[#This Row],[Best solution]],1,0)</f>
        <v>1</v>
      </c>
      <c r="L12" s="33">
        <f>IF(Table1[[#This Row],[Bound]]=0,1,0)</f>
        <v>1</v>
      </c>
      <c r="M12">
        <v>3.6639300000000001</v>
      </c>
      <c r="N12">
        <v>197769</v>
      </c>
      <c r="O12">
        <f>100*((Table1[[#This Row],[sol]]-Table1[[#This Row],[Best Solution w/o Vadseth]])/Table1[[#This Row],[Best Solution w/o Vadseth]])</f>
        <v>0</v>
      </c>
      <c r="P12">
        <f>IF(Table1[[#This Row],[sol]]=Table1[[#This Row],[Best solution]],1,0)</f>
        <v>1</v>
      </c>
      <c r="Q12">
        <f>IF(AND(Table1[[#This Row],[sol]]=Table1[[#This Row],[Best solution]],Table1[[#This Row],[Is sol. Optimal?]]=TRUE),1,0)</f>
        <v>1</v>
      </c>
      <c r="S12">
        <v>198287</v>
      </c>
      <c r="T12">
        <f>100*((Table1[[#This Row],[sol3]]-Table1[[#This Row],[Best Solution w/o Vadseth]])/Table1[[#This Row],[Best Solution w/o Vadseth]])</f>
        <v>0.26192173697596693</v>
      </c>
      <c r="U12">
        <f>IF(Table1[[#This Row],[sol3]]=Table1[[#This Row],[Best solution]],1,0)</f>
        <v>0</v>
      </c>
      <c r="V12">
        <f>IF(AND(Table1[[#This Row],[sol3]]=Table1[[#This Row],[Best solution]],Table1[[#This Row],[Is sol. Optimal?]]=TRUE),1,0)</f>
        <v>0</v>
      </c>
      <c r="W12">
        <v>0.6</v>
      </c>
      <c r="X12">
        <v>197769</v>
      </c>
      <c r="Y12">
        <v>100</v>
      </c>
      <c r="Z12">
        <f>100*((Table1[[#This Row],[UB]]-Table1[[#This Row],[Best Solution w/o Vadseth]])/Table1[[#This Row],[Best Solution w/o Vadseth]])</f>
        <v>0</v>
      </c>
      <c r="AA12">
        <f>IF(Table1[[#This Row],[UB]]=Table1[[#This Row],[Best solution]],1,0)</f>
        <v>1</v>
      </c>
      <c r="AB12">
        <f>IF(Table1[[#This Row],[Bound2]]=100,1,0)</f>
        <v>1</v>
      </c>
      <c r="AC12">
        <f>MIN(Table1[[#This Row],[Z(UB)]],Table1[[#This Row],[sol3]],Table1[[#This Row],[UB]])</f>
        <v>197769</v>
      </c>
      <c r="AD12">
        <f>MIN(Table1[[#This Row],[Z(UB)]],Table1[[#This Row],[sol]],Table1[[#This Row],[sol3]],Table1[[#This Row],[UB]])</f>
        <v>197769</v>
      </c>
      <c r="AE12" t="b">
        <f>OR(IF(Table1[[#This Row],[Bound]]=0,1,0),IF(Table1[[#This Row],[Bound2]]=100,1,0))</f>
        <v>1</v>
      </c>
      <c r="AF12">
        <f>IF(Table1[[#This Row],[sol]]=Table1[[#This Row],[Best Solution w/o Vadseth]],1,0)</f>
        <v>1</v>
      </c>
      <c r="AG12" s="35">
        <f>IF(Table1[[#This Row],[sol]]&lt;Table1[[#This Row],[Best Solution w/o Vadseth]],1,0)</f>
        <v>0</v>
      </c>
      <c r="AH12" s="35">
        <f>IF(Table1[[#This Row],[sol]]&lt;Table1[[#This Row],[Z(LB)]],1,0)</f>
        <v>0</v>
      </c>
    </row>
    <row r="13" spans="1:34" x14ac:dyDescent="0.25">
      <c r="A13" s="20" t="s">
        <v>174</v>
      </c>
      <c r="B13" t="s">
        <v>175</v>
      </c>
      <c r="C13" t="s">
        <v>183</v>
      </c>
      <c r="D13" t="s">
        <v>177</v>
      </c>
      <c r="E13" t="s">
        <v>180</v>
      </c>
      <c r="F13" s="9">
        <v>40249</v>
      </c>
      <c r="G13" s="10">
        <v>40249</v>
      </c>
      <c r="H13" s="10">
        <v>0</v>
      </c>
      <c r="I13" s="11">
        <v>2.2000000000000002</v>
      </c>
      <c r="J13" s="33">
        <f>100*((Table1[[#This Row],[Z(UB)]]-Table1[[#This Row],[Best Solution w/o Vadseth]])/Table1[[#This Row],[Best Solution w/o Vadseth]])</f>
        <v>0</v>
      </c>
      <c r="K13" s="33">
        <f>IF(Table1[[#This Row],[Z(UB)]]=Table1[[#This Row],[Best solution]],1,0)</f>
        <v>1</v>
      </c>
      <c r="L13" s="33">
        <f>IF(Table1[[#This Row],[Bound]]=0,1,0)</f>
        <v>1</v>
      </c>
      <c r="M13">
        <v>3.32233</v>
      </c>
      <c r="N13">
        <v>40249</v>
      </c>
      <c r="O13">
        <f>100*((Table1[[#This Row],[sol]]-Table1[[#This Row],[Best Solution w/o Vadseth]])/Table1[[#This Row],[Best Solution w/o Vadseth]])</f>
        <v>0</v>
      </c>
      <c r="P13">
        <f>IF(Table1[[#This Row],[sol]]=Table1[[#This Row],[Best solution]],1,0)</f>
        <v>1</v>
      </c>
      <c r="Q13">
        <f>IF(AND(Table1[[#This Row],[sol]]=Table1[[#This Row],[Best solution]],Table1[[#This Row],[Is sol. Optimal?]]=TRUE),1,0)</f>
        <v>1</v>
      </c>
      <c r="S13">
        <v>40784</v>
      </c>
      <c r="T13">
        <f>100*((Table1[[#This Row],[sol3]]-Table1[[#This Row],[Best Solution w/o Vadseth]])/Table1[[#This Row],[Best Solution w/o Vadseth]])</f>
        <v>1.3292255708216354</v>
      </c>
      <c r="U13">
        <f>IF(Table1[[#This Row],[sol3]]=Table1[[#This Row],[Best solution]],1,0)</f>
        <v>0</v>
      </c>
      <c r="V13">
        <f>IF(AND(Table1[[#This Row],[sol3]]=Table1[[#This Row],[Best solution]],Table1[[#This Row],[Is sol. Optimal?]]=TRUE),1,0)</f>
        <v>0</v>
      </c>
      <c r="W13">
        <v>1.7</v>
      </c>
      <c r="X13">
        <v>40249</v>
      </c>
      <c r="Y13">
        <v>100</v>
      </c>
      <c r="Z13">
        <f>100*((Table1[[#This Row],[UB]]-Table1[[#This Row],[Best Solution w/o Vadseth]])/Table1[[#This Row],[Best Solution w/o Vadseth]])</f>
        <v>0</v>
      </c>
      <c r="AA13">
        <f>IF(Table1[[#This Row],[UB]]=Table1[[#This Row],[Best solution]],1,0)</f>
        <v>1</v>
      </c>
      <c r="AB13">
        <f>IF(Table1[[#This Row],[Bound2]]=100,1,0)</f>
        <v>1</v>
      </c>
      <c r="AC13">
        <f>MIN(Table1[[#This Row],[Z(UB)]],Table1[[#This Row],[sol3]],Table1[[#This Row],[UB]])</f>
        <v>40249</v>
      </c>
      <c r="AD13">
        <f>MIN(Table1[[#This Row],[Z(UB)]],Table1[[#This Row],[sol]],Table1[[#This Row],[sol3]],Table1[[#This Row],[UB]])</f>
        <v>40249</v>
      </c>
      <c r="AE13" t="b">
        <f>OR(IF(Table1[[#This Row],[Bound]]=0,1,0),IF(Table1[[#This Row],[Bound2]]=100,1,0))</f>
        <v>1</v>
      </c>
      <c r="AF13">
        <f>IF(Table1[[#This Row],[sol]]=Table1[[#This Row],[Best Solution w/o Vadseth]],1,0)</f>
        <v>1</v>
      </c>
      <c r="AG13" s="35">
        <f>IF(Table1[[#This Row],[sol]]&lt;Table1[[#This Row],[Best Solution w/o Vadseth]],1,0)</f>
        <v>0</v>
      </c>
      <c r="AH13" s="35">
        <f>IF(Table1[[#This Row],[sol]]&lt;Table1[[#This Row],[Z(LB)]],1,0)</f>
        <v>0</v>
      </c>
    </row>
    <row r="14" spans="1:34" x14ac:dyDescent="0.25">
      <c r="A14" s="20" t="s">
        <v>174</v>
      </c>
      <c r="B14" t="s">
        <v>175</v>
      </c>
      <c r="C14" t="s">
        <v>183</v>
      </c>
      <c r="D14" t="s">
        <v>177</v>
      </c>
      <c r="E14" t="s">
        <v>181</v>
      </c>
      <c r="F14" s="9">
        <v>21248</v>
      </c>
      <c r="G14" s="10">
        <v>21248</v>
      </c>
      <c r="H14" s="10">
        <v>0</v>
      </c>
      <c r="I14" s="11">
        <v>2.7</v>
      </c>
      <c r="J14" s="33">
        <f>100*((Table1[[#This Row],[Z(UB)]]-Table1[[#This Row],[Best Solution w/o Vadseth]])/Table1[[#This Row],[Best Solution w/o Vadseth]])</f>
        <v>0</v>
      </c>
      <c r="K14" s="33">
        <f>IF(Table1[[#This Row],[Z(UB)]]=Table1[[#This Row],[Best solution]],1,0)</f>
        <v>1</v>
      </c>
      <c r="L14" s="33">
        <f>IF(Table1[[#This Row],[Bound]]=0,1,0)</f>
        <v>1</v>
      </c>
      <c r="M14">
        <v>2.5697199999999998</v>
      </c>
      <c r="N14">
        <v>21313</v>
      </c>
      <c r="O14">
        <f>100*((Table1[[#This Row],[sol]]-Table1[[#This Row],[Best Solution w/o Vadseth]])/Table1[[#This Row],[Best Solution w/o Vadseth]])</f>
        <v>0.30591114457831325</v>
      </c>
      <c r="P14">
        <f>IF(Table1[[#This Row],[sol]]=Table1[[#This Row],[Best solution]],1,0)</f>
        <v>0</v>
      </c>
      <c r="Q14">
        <f>IF(AND(Table1[[#This Row],[sol]]=Table1[[#This Row],[Best solution]],Table1[[#This Row],[Is sol. Optimal?]]=TRUE),1,0)</f>
        <v>0</v>
      </c>
      <c r="S14">
        <v>21318</v>
      </c>
      <c r="T14">
        <f>100*((Table1[[#This Row],[sol3]]-Table1[[#This Row],[Best Solution w/o Vadseth]])/Table1[[#This Row],[Best Solution w/o Vadseth]])</f>
        <v>0.32944277108433739</v>
      </c>
      <c r="U14">
        <f>IF(Table1[[#This Row],[sol3]]=Table1[[#This Row],[Best solution]],1,0)</f>
        <v>0</v>
      </c>
      <c r="V14">
        <f>IF(AND(Table1[[#This Row],[sol3]]=Table1[[#This Row],[Best solution]],Table1[[#This Row],[Is sol. Optimal?]]=TRUE),1,0)</f>
        <v>0</v>
      </c>
      <c r="W14">
        <v>2.6</v>
      </c>
      <c r="X14">
        <v>21248</v>
      </c>
      <c r="Y14">
        <v>100</v>
      </c>
      <c r="Z14">
        <f>100*((Table1[[#This Row],[UB]]-Table1[[#This Row],[Best Solution w/o Vadseth]])/Table1[[#This Row],[Best Solution w/o Vadseth]])</f>
        <v>0</v>
      </c>
      <c r="AA14">
        <f>IF(Table1[[#This Row],[UB]]=Table1[[#This Row],[Best solution]],1,0)</f>
        <v>1</v>
      </c>
      <c r="AB14">
        <f>IF(Table1[[#This Row],[Bound2]]=100,1,0)</f>
        <v>1</v>
      </c>
      <c r="AC14">
        <f>MIN(Table1[[#This Row],[Z(UB)]],Table1[[#This Row],[sol3]],Table1[[#This Row],[UB]])</f>
        <v>21248</v>
      </c>
      <c r="AD14">
        <f>MIN(Table1[[#This Row],[Z(UB)]],Table1[[#This Row],[sol]],Table1[[#This Row],[sol3]],Table1[[#This Row],[UB]])</f>
        <v>21248</v>
      </c>
      <c r="AE14" t="b">
        <f>OR(IF(Table1[[#This Row],[Bound]]=0,1,0),IF(Table1[[#This Row],[Bound2]]=100,1,0))</f>
        <v>1</v>
      </c>
      <c r="AF14">
        <f>IF(Table1[[#This Row],[sol]]=Table1[[#This Row],[Best Solution w/o Vadseth]],1,0)</f>
        <v>0</v>
      </c>
      <c r="AG14" s="35">
        <f>IF(Table1[[#This Row],[sol]]&lt;Table1[[#This Row],[Best Solution w/o Vadseth]],1,0)</f>
        <v>0</v>
      </c>
      <c r="AH14" s="35">
        <f>IF(Table1[[#This Row],[sol]]&lt;Table1[[#This Row],[Z(LB)]],1,0)</f>
        <v>0</v>
      </c>
    </row>
    <row r="15" spans="1:34" x14ac:dyDescent="0.25">
      <c r="A15" s="20" t="s">
        <v>174</v>
      </c>
      <c r="B15" t="s">
        <v>175</v>
      </c>
      <c r="C15" t="s">
        <v>183</v>
      </c>
      <c r="D15" t="s">
        <v>182</v>
      </c>
      <c r="E15" t="s">
        <v>178</v>
      </c>
      <c r="F15" s="9">
        <v>29897</v>
      </c>
      <c r="G15" s="10">
        <v>29897</v>
      </c>
      <c r="H15" s="10">
        <v>0</v>
      </c>
      <c r="I15" s="11">
        <v>3.7</v>
      </c>
      <c r="J15" s="33">
        <f>100*((Table1[[#This Row],[Z(UB)]]-Table1[[#This Row],[Best Solution w/o Vadseth]])/Table1[[#This Row],[Best Solution w/o Vadseth]])</f>
        <v>0</v>
      </c>
      <c r="K15" s="33">
        <f>IF(Table1[[#This Row],[Z(UB)]]=Table1[[#This Row],[Best solution]],1,0)</f>
        <v>1</v>
      </c>
      <c r="L15" s="33">
        <f>IF(Table1[[#This Row],[Bound]]=0,1,0)</f>
        <v>1</v>
      </c>
      <c r="M15">
        <v>5.0737399999999999</v>
      </c>
      <c r="N15">
        <v>30124</v>
      </c>
      <c r="O15">
        <f>100*((Table1[[#This Row],[sol]]-Table1[[#This Row],[Best Solution w/o Vadseth]])/Table1[[#This Row],[Best Solution w/o Vadseth]])</f>
        <v>0.75927350570291341</v>
      </c>
      <c r="P15">
        <f>IF(Table1[[#This Row],[sol]]=Table1[[#This Row],[Best solution]],1,0)</f>
        <v>0</v>
      </c>
      <c r="Q15">
        <f>IF(AND(Table1[[#This Row],[sol]]=Table1[[#This Row],[Best solution]],Table1[[#This Row],[Is sol. Optimal?]]=TRUE),1,0)</f>
        <v>0</v>
      </c>
      <c r="S15">
        <v>29942</v>
      </c>
      <c r="T15">
        <f>100*((Table1[[#This Row],[sol3]]-Table1[[#This Row],[Best Solution w/o Vadseth]])/Table1[[#This Row],[Best Solution w/o Vadseth]])</f>
        <v>0.15051677425828677</v>
      </c>
      <c r="U15">
        <f>IF(Table1[[#This Row],[sol3]]=Table1[[#This Row],[Best solution]],1,0)</f>
        <v>0</v>
      </c>
      <c r="V15">
        <f>IF(AND(Table1[[#This Row],[sol3]]=Table1[[#This Row],[Best solution]],Table1[[#This Row],[Is sol. Optimal?]]=TRUE),1,0)</f>
        <v>0</v>
      </c>
      <c r="W15">
        <v>2.1</v>
      </c>
      <c r="X15">
        <v>29897</v>
      </c>
      <c r="Y15">
        <v>100</v>
      </c>
      <c r="Z15">
        <f>100*((Table1[[#This Row],[UB]]-Table1[[#This Row],[Best Solution w/o Vadseth]])/Table1[[#This Row],[Best Solution w/o Vadseth]])</f>
        <v>0</v>
      </c>
      <c r="AA15">
        <f>IF(Table1[[#This Row],[UB]]=Table1[[#This Row],[Best solution]],1,0)</f>
        <v>1</v>
      </c>
      <c r="AB15">
        <f>IF(Table1[[#This Row],[Bound2]]=100,1,0)</f>
        <v>1</v>
      </c>
      <c r="AC15">
        <f>MIN(Table1[[#This Row],[Z(UB)]],Table1[[#This Row],[sol3]],Table1[[#This Row],[UB]])</f>
        <v>29897</v>
      </c>
      <c r="AD15">
        <f>MIN(Table1[[#This Row],[Z(UB)]],Table1[[#This Row],[sol]],Table1[[#This Row],[sol3]],Table1[[#This Row],[UB]])</f>
        <v>29897</v>
      </c>
      <c r="AE15" t="b">
        <f>OR(IF(Table1[[#This Row],[Bound]]=0,1,0),IF(Table1[[#This Row],[Bound2]]=100,1,0))</f>
        <v>1</v>
      </c>
      <c r="AF15">
        <f>IF(Table1[[#This Row],[sol]]=Table1[[#This Row],[Best Solution w/o Vadseth]],1,0)</f>
        <v>0</v>
      </c>
      <c r="AG15" s="35">
        <f>IF(Table1[[#This Row],[sol]]&lt;Table1[[#This Row],[Best Solution w/o Vadseth]],1,0)</f>
        <v>0</v>
      </c>
      <c r="AH15" s="35">
        <f>IF(Table1[[#This Row],[sol]]&lt;Table1[[#This Row],[Z(LB)]],1,0)</f>
        <v>0</v>
      </c>
    </row>
    <row r="16" spans="1:34" x14ac:dyDescent="0.25">
      <c r="A16" s="20" t="s">
        <v>174</v>
      </c>
      <c r="B16" t="s">
        <v>175</v>
      </c>
      <c r="C16" t="s">
        <v>183</v>
      </c>
      <c r="D16" t="s">
        <v>182</v>
      </c>
      <c r="E16" t="s">
        <v>179</v>
      </c>
      <c r="F16" s="9">
        <v>198107</v>
      </c>
      <c r="G16" s="10">
        <v>198107</v>
      </c>
      <c r="H16" s="10">
        <v>0</v>
      </c>
      <c r="I16" s="11">
        <v>2.8</v>
      </c>
      <c r="J16" s="33">
        <f>100*((Table1[[#This Row],[Z(UB)]]-Table1[[#This Row],[Best Solution w/o Vadseth]])/Table1[[#This Row],[Best Solution w/o Vadseth]])</f>
        <v>0</v>
      </c>
      <c r="K16" s="33">
        <f>IF(Table1[[#This Row],[Z(UB)]]=Table1[[#This Row],[Best solution]],1,0)</f>
        <v>1</v>
      </c>
      <c r="L16" s="33">
        <f>IF(Table1[[#This Row],[Bound]]=0,1,0)</f>
        <v>1</v>
      </c>
      <c r="M16">
        <v>4.8779500000000002</v>
      </c>
      <c r="N16">
        <v>198334</v>
      </c>
      <c r="O16">
        <f>100*((Table1[[#This Row],[sol]]-Table1[[#This Row],[Best Solution w/o Vadseth]])/Table1[[#This Row],[Best Solution w/o Vadseth]])</f>
        <v>0.11458454269662355</v>
      </c>
      <c r="P16">
        <f>IF(Table1[[#This Row],[sol]]=Table1[[#This Row],[Best solution]],1,0)</f>
        <v>0</v>
      </c>
      <c r="Q16">
        <f>IF(AND(Table1[[#This Row],[sol]]=Table1[[#This Row],[Best solution]],Table1[[#This Row],[Is sol. Optimal?]]=TRUE),1,0)</f>
        <v>0</v>
      </c>
      <c r="S16">
        <v>198674</v>
      </c>
      <c r="T16">
        <f>100*((Table1[[#This Row],[sol3]]-Table1[[#This Row],[Best Solution w/o Vadseth]])/Table1[[#This Row],[Best Solution w/o Vadseth]])</f>
        <v>0.28620896788099359</v>
      </c>
      <c r="U16">
        <f>IF(Table1[[#This Row],[sol3]]=Table1[[#This Row],[Best solution]],1,0)</f>
        <v>0</v>
      </c>
      <c r="V16">
        <f>IF(AND(Table1[[#This Row],[sol3]]=Table1[[#This Row],[Best solution]],Table1[[#This Row],[Is sol. Optimal?]]=TRUE),1,0)</f>
        <v>0</v>
      </c>
      <c r="W16">
        <v>3.4</v>
      </c>
      <c r="X16">
        <v>198107</v>
      </c>
      <c r="Y16">
        <v>100</v>
      </c>
      <c r="Z16">
        <f>100*((Table1[[#This Row],[UB]]-Table1[[#This Row],[Best Solution w/o Vadseth]])/Table1[[#This Row],[Best Solution w/o Vadseth]])</f>
        <v>0</v>
      </c>
      <c r="AA16">
        <f>IF(Table1[[#This Row],[UB]]=Table1[[#This Row],[Best solution]],1,0)</f>
        <v>1</v>
      </c>
      <c r="AB16">
        <f>IF(Table1[[#This Row],[Bound2]]=100,1,0)</f>
        <v>1</v>
      </c>
      <c r="AC16">
        <f>MIN(Table1[[#This Row],[Z(UB)]],Table1[[#This Row],[sol3]],Table1[[#This Row],[UB]])</f>
        <v>198107</v>
      </c>
      <c r="AD16">
        <f>MIN(Table1[[#This Row],[Z(UB)]],Table1[[#This Row],[sol]],Table1[[#This Row],[sol3]],Table1[[#This Row],[UB]])</f>
        <v>198107</v>
      </c>
      <c r="AE16" t="b">
        <f>OR(IF(Table1[[#This Row],[Bound]]=0,1,0),IF(Table1[[#This Row],[Bound2]]=100,1,0))</f>
        <v>1</v>
      </c>
      <c r="AF16">
        <f>IF(Table1[[#This Row],[sol]]=Table1[[#This Row],[Best Solution w/o Vadseth]],1,0)</f>
        <v>0</v>
      </c>
      <c r="AG16" s="35">
        <f>IF(Table1[[#This Row],[sol]]&lt;Table1[[#This Row],[Best Solution w/o Vadseth]],1,0)</f>
        <v>0</v>
      </c>
      <c r="AH16" s="35">
        <f>IF(Table1[[#This Row],[sol]]&lt;Table1[[#This Row],[Z(LB)]],1,0)</f>
        <v>0</v>
      </c>
    </row>
    <row r="17" spans="1:34" x14ac:dyDescent="0.25">
      <c r="A17" s="20" t="s">
        <v>174</v>
      </c>
      <c r="B17" t="s">
        <v>175</v>
      </c>
      <c r="C17" t="s">
        <v>183</v>
      </c>
      <c r="D17" t="s">
        <v>182</v>
      </c>
      <c r="E17" t="s">
        <v>180</v>
      </c>
      <c r="F17" s="9">
        <v>41668</v>
      </c>
      <c r="G17" s="10">
        <v>41668</v>
      </c>
      <c r="H17" s="10">
        <v>0</v>
      </c>
      <c r="I17" s="11">
        <v>4.3</v>
      </c>
      <c r="J17" s="33">
        <f>100*((Table1[[#This Row],[Z(UB)]]-Table1[[#This Row],[Best Solution w/o Vadseth]])/Table1[[#This Row],[Best Solution w/o Vadseth]])</f>
        <v>0</v>
      </c>
      <c r="K17" s="33">
        <f>IF(Table1[[#This Row],[Z(UB)]]=Table1[[#This Row],[Best solution]],1,0)</f>
        <v>1</v>
      </c>
      <c r="L17" s="33">
        <f>IF(Table1[[#This Row],[Bound]]=0,1,0)</f>
        <v>1</v>
      </c>
      <c r="M17">
        <v>5.2074800000000003</v>
      </c>
      <c r="N17">
        <v>41898</v>
      </c>
      <c r="O17">
        <f>100*((Table1[[#This Row],[sol]]-Table1[[#This Row],[Best Solution w/o Vadseth]])/Table1[[#This Row],[Best Solution w/o Vadseth]])</f>
        <v>0.55198233656522988</v>
      </c>
      <c r="P17">
        <f>IF(Table1[[#This Row],[sol]]=Table1[[#This Row],[Best solution]],1,0)</f>
        <v>0</v>
      </c>
      <c r="Q17">
        <f>IF(AND(Table1[[#This Row],[sol]]=Table1[[#This Row],[Best solution]],Table1[[#This Row],[Is sol. Optimal?]]=TRUE),1,0)</f>
        <v>0</v>
      </c>
      <c r="S17">
        <v>42064</v>
      </c>
      <c r="T17">
        <f>100*((Table1[[#This Row],[sol3]]-Table1[[#This Row],[Best Solution w/o Vadseth]])/Table1[[#This Row],[Best Solution w/o Vadseth]])</f>
        <v>0.9503695881731784</v>
      </c>
      <c r="U17">
        <f>IF(Table1[[#This Row],[sol3]]=Table1[[#This Row],[Best solution]],1,0)</f>
        <v>0</v>
      </c>
      <c r="V17">
        <f>IF(AND(Table1[[#This Row],[sol3]]=Table1[[#This Row],[Best solution]],Table1[[#This Row],[Is sol. Optimal?]]=TRUE),1,0)</f>
        <v>0</v>
      </c>
      <c r="W17">
        <v>8.1</v>
      </c>
      <c r="X17">
        <v>41668</v>
      </c>
      <c r="Y17">
        <v>100</v>
      </c>
      <c r="Z17">
        <f>100*((Table1[[#This Row],[UB]]-Table1[[#This Row],[Best Solution w/o Vadseth]])/Table1[[#This Row],[Best Solution w/o Vadseth]])</f>
        <v>0</v>
      </c>
      <c r="AA17">
        <f>IF(Table1[[#This Row],[UB]]=Table1[[#This Row],[Best solution]],1,0)</f>
        <v>1</v>
      </c>
      <c r="AB17">
        <f>IF(Table1[[#This Row],[Bound2]]=100,1,0)</f>
        <v>1</v>
      </c>
      <c r="AC17">
        <f>MIN(Table1[[#This Row],[Z(UB)]],Table1[[#This Row],[sol3]],Table1[[#This Row],[UB]])</f>
        <v>41668</v>
      </c>
      <c r="AD17">
        <f>MIN(Table1[[#This Row],[Z(UB)]],Table1[[#This Row],[sol]],Table1[[#This Row],[sol3]],Table1[[#This Row],[UB]])</f>
        <v>41668</v>
      </c>
      <c r="AE17" t="b">
        <f>OR(IF(Table1[[#This Row],[Bound]]=0,1,0),IF(Table1[[#This Row],[Bound2]]=100,1,0))</f>
        <v>1</v>
      </c>
      <c r="AF17">
        <f>IF(Table1[[#This Row],[sol]]=Table1[[#This Row],[Best Solution w/o Vadseth]],1,0)</f>
        <v>0</v>
      </c>
      <c r="AG17" s="35">
        <f>IF(Table1[[#This Row],[sol]]&lt;Table1[[#This Row],[Best Solution w/o Vadseth]],1,0)</f>
        <v>0</v>
      </c>
      <c r="AH17" s="35">
        <f>IF(Table1[[#This Row],[sol]]&lt;Table1[[#This Row],[Z(LB)]],1,0)</f>
        <v>0</v>
      </c>
    </row>
    <row r="18" spans="1:34" x14ac:dyDescent="0.25">
      <c r="A18" s="20" t="s">
        <v>174</v>
      </c>
      <c r="B18" t="s">
        <v>175</v>
      </c>
      <c r="C18" t="s">
        <v>183</v>
      </c>
      <c r="D18" t="s">
        <v>182</v>
      </c>
      <c r="E18" t="s">
        <v>181</v>
      </c>
      <c r="F18" s="9">
        <v>21559</v>
      </c>
      <c r="G18" s="10">
        <v>21559</v>
      </c>
      <c r="H18" s="10">
        <v>0</v>
      </c>
      <c r="I18" s="11">
        <v>8.6</v>
      </c>
      <c r="J18" s="33">
        <f>100*((Table1[[#This Row],[Z(UB)]]-Table1[[#This Row],[Best Solution w/o Vadseth]])/Table1[[#This Row],[Best Solution w/o Vadseth]])</f>
        <v>0</v>
      </c>
      <c r="K18" s="33">
        <f>IF(Table1[[#This Row],[Z(UB)]]=Table1[[#This Row],[Best solution]],1,0)</f>
        <v>1</v>
      </c>
      <c r="L18" s="33">
        <f>IF(Table1[[#This Row],[Bound]]=0,1,0)</f>
        <v>1</v>
      </c>
      <c r="M18">
        <v>2.93784</v>
      </c>
      <c r="N18">
        <v>21559</v>
      </c>
      <c r="O18">
        <f>100*((Table1[[#This Row],[sol]]-Table1[[#This Row],[Best Solution w/o Vadseth]])/Table1[[#This Row],[Best Solution w/o Vadseth]])</f>
        <v>0</v>
      </c>
      <c r="P18">
        <f>IF(Table1[[#This Row],[sol]]=Table1[[#This Row],[Best solution]],1,0)</f>
        <v>1</v>
      </c>
      <c r="Q18">
        <f>IF(AND(Table1[[#This Row],[sol]]=Table1[[#This Row],[Best solution]],Table1[[#This Row],[Is sol. Optimal?]]=TRUE),1,0)</f>
        <v>1</v>
      </c>
      <c r="S18">
        <v>21573</v>
      </c>
      <c r="T18">
        <f>100*((Table1[[#This Row],[sol3]]-Table1[[#This Row],[Best Solution w/o Vadseth]])/Table1[[#This Row],[Best Solution w/o Vadseth]])</f>
        <v>6.4938076905236786E-2</v>
      </c>
      <c r="U18">
        <f>IF(Table1[[#This Row],[sol3]]=Table1[[#This Row],[Best solution]],1,0)</f>
        <v>0</v>
      </c>
      <c r="V18">
        <f>IF(AND(Table1[[#This Row],[sol3]]=Table1[[#This Row],[Best solution]],Table1[[#This Row],[Is sol. Optimal?]]=TRUE),1,0)</f>
        <v>0</v>
      </c>
      <c r="W18">
        <v>22.1</v>
      </c>
      <c r="X18">
        <v>21559</v>
      </c>
      <c r="Y18">
        <v>100</v>
      </c>
      <c r="Z18">
        <f>100*((Table1[[#This Row],[UB]]-Table1[[#This Row],[Best Solution w/o Vadseth]])/Table1[[#This Row],[Best Solution w/o Vadseth]])</f>
        <v>0</v>
      </c>
      <c r="AA18">
        <f>IF(Table1[[#This Row],[UB]]=Table1[[#This Row],[Best solution]],1,0)</f>
        <v>1</v>
      </c>
      <c r="AB18">
        <f>IF(Table1[[#This Row],[Bound2]]=100,1,0)</f>
        <v>1</v>
      </c>
      <c r="AC18">
        <f>MIN(Table1[[#This Row],[Z(UB)]],Table1[[#This Row],[sol3]],Table1[[#This Row],[UB]])</f>
        <v>21559</v>
      </c>
      <c r="AD18">
        <f>MIN(Table1[[#This Row],[Z(UB)]],Table1[[#This Row],[sol]],Table1[[#This Row],[sol3]],Table1[[#This Row],[UB]])</f>
        <v>21559</v>
      </c>
      <c r="AE18" t="b">
        <f>OR(IF(Table1[[#This Row],[Bound]]=0,1,0),IF(Table1[[#This Row],[Bound2]]=100,1,0))</f>
        <v>1</v>
      </c>
      <c r="AF18">
        <f>IF(Table1[[#This Row],[sol]]=Table1[[#This Row],[Best Solution w/o Vadseth]],1,0)</f>
        <v>1</v>
      </c>
      <c r="AG18" s="35">
        <f>IF(Table1[[#This Row],[sol]]&lt;Table1[[#This Row],[Best Solution w/o Vadseth]],1,0)</f>
        <v>0</v>
      </c>
      <c r="AH18" s="35">
        <f>IF(Table1[[#This Row],[sol]]&lt;Table1[[#This Row],[Z(LB)]],1,0)</f>
        <v>0</v>
      </c>
    </row>
    <row r="19" spans="1:34" hidden="1" x14ac:dyDescent="0.25">
      <c r="A19" s="20" t="s">
        <v>174</v>
      </c>
      <c r="B19" t="s">
        <v>175</v>
      </c>
      <c r="C19" t="s">
        <v>184</v>
      </c>
      <c r="D19" t="s">
        <v>177</v>
      </c>
      <c r="E19" t="s">
        <v>178</v>
      </c>
      <c r="F19" s="9">
        <v>50929</v>
      </c>
      <c r="G19" s="10">
        <v>50929</v>
      </c>
      <c r="H19" s="10">
        <v>0</v>
      </c>
      <c r="I19" s="11">
        <v>5.3</v>
      </c>
      <c r="J19" s="33">
        <f>100*((Table1[[#This Row],[Z(UB)]]-Table1[[#This Row],[Best Solution w/o Vadseth]])/Table1[[#This Row],[Best Solution w/o Vadseth]])</f>
        <v>0</v>
      </c>
      <c r="K19" s="33">
        <f>IF(Table1[[#This Row],[Z(UB)]]=Table1[[#This Row],[Best solution]],1,0)</f>
        <v>1</v>
      </c>
      <c r="L19" s="33">
        <f>IF(Table1[[#This Row],[Bound]]=0,1,0)</f>
        <v>1</v>
      </c>
      <c r="M19">
        <v>7.4775200000000002</v>
      </c>
      <c r="N19">
        <v>50929</v>
      </c>
      <c r="O19">
        <f>100*((Table1[[#This Row],[sol]]-Table1[[#This Row],[Best Solution w/o Vadseth]])/Table1[[#This Row],[Best Solution w/o Vadseth]])</f>
        <v>0</v>
      </c>
      <c r="P19">
        <f>IF(Table1[[#This Row],[sol]]=Table1[[#This Row],[Best solution]],1,0)</f>
        <v>1</v>
      </c>
      <c r="Q19">
        <f>IF(AND(Table1[[#This Row],[sol]]=Table1[[#This Row],[Best solution]],Table1[[#This Row],[Is sol. Optimal?]]=TRUE),1,0)</f>
        <v>1</v>
      </c>
      <c r="S19">
        <v>51563</v>
      </c>
      <c r="T19">
        <f>100*((Table1[[#This Row],[sol3]]-Table1[[#This Row],[Best Solution w/o Vadseth]])/Table1[[#This Row],[Best Solution w/o Vadseth]])</f>
        <v>1.244870309646763</v>
      </c>
      <c r="U19">
        <f>IF(Table1[[#This Row],[sol3]]=Table1[[#This Row],[Best solution]],1,0)</f>
        <v>0</v>
      </c>
      <c r="V19">
        <f>IF(AND(Table1[[#This Row],[sol3]]=Table1[[#This Row],[Best solution]],Table1[[#This Row],[Is sol. Optimal?]]=TRUE),1,0)</f>
        <v>0</v>
      </c>
      <c r="W19">
        <v>8.9</v>
      </c>
      <c r="X19">
        <v>50929</v>
      </c>
      <c r="Y19">
        <v>100</v>
      </c>
      <c r="Z19">
        <f>100*((Table1[[#This Row],[UB]]-Table1[[#This Row],[Best Solution w/o Vadseth]])/Table1[[#This Row],[Best Solution w/o Vadseth]])</f>
        <v>0</v>
      </c>
      <c r="AA19">
        <f>IF(Table1[[#This Row],[UB]]=Table1[[#This Row],[Best solution]],1,0)</f>
        <v>1</v>
      </c>
      <c r="AB19">
        <f>IF(Table1[[#This Row],[Bound2]]=100,1,0)</f>
        <v>1</v>
      </c>
      <c r="AC19">
        <f>MIN(Table1[[#This Row],[Z(UB)]],Table1[[#This Row],[sol3]],Table1[[#This Row],[UB]])</f>
        <v>50929</v>
      </c>
      <c r="AD19">
        <f>MIN(Table1[[#This Row],[Z(UB)]],Table1[[#This Row],[sol]],Table1[[#This Row],[sol3]],Table1[[#This Row],[UB]])</f>
        <v>50929</v>
      </c>
      <c r="AE19" t="b">
        <f>OR(IF(Table1[[#This Row],[Bound]]=0,1,0),IF(Table1[[#This Row],[Bound2]]=100,1,0))</f>
        <v>1</v>
      </c>
      <c r="AF19">
        <f>IF(Table1[[#This Row],[sol]]=Table1[[#This Row],[Best Solution w/o Vadseth]],1,0)</f>
        <v>1</v>
      </c>
      <c r="AG19" s="35">
        <f>IF(Table1[[#This Row],[sol]]&lt;Table1[[#This Row],[Best Solution w/o Vadseth]],1,0)</f>
        <v>0</v>
      </c>
      <c r="AH19" s="35">
        <f>IF(Table1[[#This Row],[sol]]&lt;Table1[[#This Row],[Z(LB)]],1,0)</f>
        <v>0</v>
      </c>
    </row>
    <row r="20" spans="1:34" hidden="1" x14ac:dyDescent="0.25">
      <c r="A20" s="20" t="s">
        <v>174</v>
      </c>
      <c r="B20" t="s">
        <v>175</v>
      </c>
      <c r="C20" t="s">
        <v>184</v>
      </c>
      <c r="D20" t="s">
        <v>177</v>
      </c>
      <c r="E20" t="s">
        <v>179</v>
      </c>
      <c r="F20" s="9">
        <v>369259</v>
      </c>
      <c r="G20" s="10">
        <v>369223.2</v>
      </c>
      <c r="H20" s="10">
        <v>0</v>
      </c>
      <c r="I20" s="11">
        <v>5.3</v>
      </c>
      <c r="J20" s="33">
        <f>100*((Table1[[#This Row],[Z(UB)]]-Table1[[#This Row],[Best Solution w/o Vadseth]])/Table1[[#This Row],[Best Solution w/o Vadseth]])</f>
        <v>0</v>
      </c>
      <c r="K20" s="33">
        <f>IF(Table1[[#This Row],[Z(UB)]]=Table1[[#This Row],[Best solution]],1,0)</f>
        <v>1</v>
      </c>
      <c r="L20" s="33">
        <f>IF(Table1[[#This Row],[Bound]]=0,1,0)</f>
        <v>1</v>
      </c>
      <c r="M20">
        <v>7.7482199999999999</v>
      </c>
      <c r="N20">
        <v>369259</v>
      </c>
      <c r="O20">
        <f>100*((Table1[[#This Row],[sol]]-Table1[[#This Row],[Best Solution w/o Vadseth]])/Table1[[#This Row],[Best Solution w/o Vadseth]])</f>
        <v>0</v>
      </c>
      <c r="P20">
        <f>IF(Table1[[#This Row],[sol]]=Table1[[#This Row],[Best solution]],1,0)</f>
        <v>1</v>
      </c>
      <c r="Q20">
        <f>IF(AND(Table1[[#This Row],[sol]]=Table1[[#This Row],[Best solution]],Table1[[#This Row],[Is sol. Optimal?]]=TRUE),1,0)</f>
        <v>1</v>
      </c>
      <c r="S20">
        <v>370176</v>
      </c>
      <c r="T20">
        <f>100*((Table1[[#This Row],[sol3]]-Table1[[#This Row],[Best Solution w/o Vadseth]])/Table1[[#This Row],[Best Solution w/o Vadseth]])</f>
        <v>0.2483351793727438</v>
      </c>
      <c r="U20">
        <f>IF(Table1[[#This Row],[sol3]]=Table1[[#This Row],[Best solution]],1,0)</f>
        <v>0</v>
      </c>
      <c r="V20">
        <f>IF(AND(Table1[[#This Row],[sol3]]=Table1[[#This Row],[Best solution]],Table1[[#This Row],[Is sol. Optimal?]]=TRUE),1,0)</f>
        <v>0</v>
      </c>
      <c r="W20">
        <v>11.8</v>
      </c>
      <c r="X20">
        <v>369259</v>
      </c>
      <c r="Y20">
        <v>100</v>
      </c>
      <c r="Z20">
        <f>100*((Table1[[#This Row],[UB]]-Table1[[#This Row],[Best Solution w/o Vadseth]])/Table1[[#This Row],[Best Solution w/o Vadseth]])</f>
        <v>0</v>
      </c>
      <c r="AA20">
        <f>IF(Table1[[#This Row],[UB]]=Table1[[#This Row],[Best solution]],1,0)</f>
        <v>1</v>
      </c>
      <c r="AB20">
        <f>IF(Table1[[#This Row],[Bound2]]=100,1,0)</f>
        <v>1</v>
      </c>
      <c r="AC20">
        <f>MIN(Table1[[#This Row],[Z(UB)]],Table1[[#This Row],[sol3]],Table1[[#This Row],[UB]])</f>
        <v>369259</v>
      </c>
      <c r="AD20">
        <f>MIN(Table1[[#This Row],[Z(UB)]],Table1[[#This Row],[sol]],Table1[[#This Row],[sol3]],Table1[[#This Row],[UB]])</f>
        <v>369259</v>
      </c>
      <c r="AE20" t="b">
        <f>OR(IF(Table1[[#This Row],[Bound]]=0,1,0),IF(Table1[[#This Row],[Bound2]]=100,1,0))</f>
        <v>1</v>
      </c>
      <c r="AF20">
        <f>IF(Table1[[#This Row],[sol]]=Table1[[#This Row],[Best Solution w/o Vadseth]],1,0)</f>
        <v>1</v>
      </c>
      <c r="AG20" s="35">
        <f>IF(Table1[[#This Row],[sol]]&lt;Table1[[#This Row],[Best Solution w/o Vadseth]],1,0)</f>
        <v>0</v>
      </c>
      <c r="AH20" s="35">
        <f>IF(Table1[[#This Row],[sol]]&lt;Table1[[#This Row],[Z(LB)]],1,0)</f>
        <v>0</v>
      </c>
    </row>
    <row r="21" spans="1:34" hidden="1" x14ac:dyDescent="0.25">
      <c r="A21" s="20" t="s">
        <v>174</v>
      </c>
      <c r="B21" t="s">
        <v>175</v>
      </c>
      <c r="C21" t="s">
        <v>184</v>
      </c>
      <c r="D21" t="s">
        <v>177</v>
      </c>
      <c r="E21" t="s">
        <v>180</v>
      </c>
      <c r="F21" s="9">
        <v>69464</v>
      </c>
      <c r="G21" s="10">
        <v>69464</v>
      </c>
      <c r="H21" s="10">
        <v>0</v>
      </c>
      <c r="I21" s="11">
        <v>8.9</v>
      </c>
      <c r="J21" s="33">
        <f>100*((Table1[[#This Row],[Z(UB)]]-Table1[[#This Row],[Best Solution w/o Vadseth]])/Table1[[#This Row],[Best Solution w/o Vadseth]])</f>
        <v>0</v>
      </c>
      <c r="K21" s="33">
        <f>IF(Table1[[#This Row],[Z(UB)]]=Table1[[#This Row],[Best solution]],1,0)</f>
        <v>1</v>
      </c>
      <c r="L21" s="33">
        <f>IF(Table1[[#This Row],[Bound]]=0,1,0)</f>
        <v>1</v>
      </c>
      <c r="M21">
        <v>5.9072399999999998</v>
      </c>
      <c r="N21">
        <v>69464</v>
      </c>
      <c r="O21">
        <f>100*((Table1[[#This Row],[sol]]-Table1[[#This Row],[Best Solution w/o Vadseth]])/Table1[[#This Row],[Best Solution w/o Vadseth]])</f>
        <v>0</v>
      </c>
      <c r="P21">
        <f>IF(Table1[[#This Row],[sol]]=Table1[[#This Row],[Best solution]],1,0)</f>
        <v>1</v>
      </c>
      <c r="Q21">
        <f>IF(AND(Table1[[#This Row],[sol]]=Table1[[#This Row],[Best solution]],Table1[[#This Row],[Is sol. Optimal?]]=TRUE),1,0)</f>
        <v>1</v>
      </c>
      <c r="S21">
        <v>72900</v>
      </c>
      <c r="T21">
        <f>100*((Table1[[#This Row],[sol3]]-Table1[[#This Row],[Best Solution w/o Vadseth]])/Table1[[#This Row],[Best Solution w/o Vadseth]])</f>
        <v>4.9464470805021303</v>
      </c>
      <c r="U21">
        <f>IF(Table1[[#This Row],[sol3]]=Table1[[#This Row],[Best solution]],1,0)</f>
        <v>0</v>
      </c>
      <c r="V21">
        <f>IF(AND(Table1[[#This Row],[sol3]]=Table1[[#This Row],[Best solution]],Table1[[#This Row],[Is sol. Optimal?]]=TRUE),1,0)</f>
        <v>0</v>
      </c>
      <c r="W21">
        <v>28.1</v>
      </c>
      <c r="X21">
        <v>69464</v>
      </c>
      <c r="Y21">
        <v>100</v>
      </c>
      <c r="Z21">
        <f>100*((Table1[[#This Row],[UB]]-Table1[[#This Row],[Best Solution w/o Vadseth]])/Table1[[#This Row],[Best Solution w/o Vadseth]])</f>
        <v>0</v>
      </c>
      <c r="AA21">
        <f>IF(Table1[[#This Row],[UB]]=Table1[[#This Row],[Best solution]],1,0)</f>
        <v>1</v>
      </c>
      <c r="AB21">
        <f>IF(Table1[[#This Row],[Bound2]]=100,1,0)</f>
        <v>1</v>
      </c>
      <c r="AC21">
        <f>MIN(Table1[[#This Row],[Z(UB)]],Table1[[#This Row],[sol3]],Table1[[#This Row],[UB]])</f>
        <v>69464</v>
      </c>
      <c r="AD21">
        <f>MIN(Table1[[#This Row],[Z(UB)]],Table1[[#This Row],[sol]],Table1[[#This Row],[sol3]],Table1[[#This Row],[UB]])</f>
        <v>69464</v>
      </c>
      <c r="AE21" t="b">
        <f>OR(IF(Table1[[#This Row],[Bound]]=0,1,0),IF(Table1[[#This Row],[Bound2]]=100,1,0))</f>
        <v>1</v>
      </c>
      <c r="AF21">
        <f>IF(Table1[[#This Row],[sol]]=Table1[[#This Row],[Best Solution w/o Vadseth]],1,0)</f>
        <v>1</v>
      </c>
      <c r="AG21" s="35">
        <f>IF(Table1[[#This Row],[sol]]&lt;Table1[[#This Row],[Best Solution w/o Vadseth]],1,0)</f>
        <v>0</v>
      </c>
      <c r="AH21" s="35">
        <f>IF(Table1[[#This Row],[sol]]&lt;Table1[[#This Row],[Z(LB)]],1,0)</f>
        <v>0</v>
      </c>
    </row>
    <row r="22" spans="1:34" hidden="1" x14ac:dyDescent="0.25">
      <c r="A22" s="20" t="s">
        <v>174</v>
      </c>
      <c r="B22" t="s">
        <v>175</v>
      </c>
      <c r="C22" t="s">
        <v>184</v>
      </c>
      <c r="D22" t="s">
        <v>177</v>
      </c>
      <c r="E22" t="s">
        <v>181</v>
      </c>
      <c r="F22" s="9">
        <v>39631</v>
      </c>
      <c r="G22" s="10">
        <v>39631</v>
      </c>
      <c r="H22" s="10">
        <v>0</v>
      </c>
      <c r="I22" s="11">
        <v>20.7</v>
      </c>
      <c r="J22" s="33">
        <f>100*((Table1[[#This Row],[Z(UB)]]-Table1[[#This Row],[Best Solution w/o Vadseth]])/Table1[[#This Row],[Best Solution w/o Vadseth]])</f>
        <v>0</v>
      </c>
      <c r="K22" s="33">
        <f>IF(Table1[[#This Row],[Z(UB)]]=Table1[[#This Row],[Best solution]],1,0)</f>
        <v>1</v>
      </c>
      <c r="L22" s="33">
        <f>IF(Table1[[#This Row],[Bound]]=0,1,0)</f>
        <v>1</v>
      </c>
      <c r="M22">
        <v>7.18431</v>
      </c>
      <c r="N22">
        <v>39638</v>
      </c>
      <c r="O22">
        <f>100*((Table1[[#This Row],[sol]]-Table1[[#This Row],[Best Solution w/o Vadseth]])/Table1[[#This Row],[Best Solution w/o Vadseth]])</f>
        <v>1.7662940627286718E-2</v>
      </c>
      <c r="P22">
        <f>IF(Table1[[#This Row],[sol]]=Table1[[#This Row],[Best solution]],1,0)</f>
        <v>0</v>
      </c>
      <c r="Q22">
        <f>IF(AND(Table1[[#This Row],[sol]]=Table1[[#This Row],[Best solution]],Table1[[#This Row],[Is sol. Optimal?]]=TRUE),1,0)</f>
        <v>0</v>
      </c>
      <c r="S22">
        <v>40004</v>
      </c>
      <c r="T22">
        <f>100*((Table1[[#This Row],[sol3]]-Table1[[#This Row],[Best Solution w/o Vadseth]])/Table1[[#This Row],[Best Solution w/o Vadseth]])</f>
        <v>0.94118240771113526</v>
      </c>
      <c r="U22">
        <f>IF(Table1[[#This Row],[sol3]]=Table1[[#This Row],[Best solution]],1,0)</f>
        <v>0</v>
      </c>
      <c r="V22">
        <f>IF(AND(Table1[[#This Row],[sol3]]=Table1[[#This Row],[Best solution]],Table1[[#This Row],[Is sol. Optimal?]]=TRUE),1,0)</f>
        <v>0</v>
      </c>
      <c r="W22">
        <v>31.8</v>
      </c>
      <c r="X22">
        <v>39631</v>
      </c>
      <c r="Y22">
        <v>100</v>
      </c>
      <c r="Z22">
        <f>100*((Table1[[#This Row],[UB]]-Table1[[#This Row],[Best Solution w/o Vadseth]])/Table1[[#This Row],[Best Solution w/o Vadseth]])</f>
        <v>0</v>
      </c>
      <c r="AA22">
        <f>IF(Table1[[#This Row],[UB]]=Table1[[#This Row],[Best solution]],1,0)</f>
        <v>1</v>
      </c>
      <c r="AB22">
        <f>IF(Table1[[#This Row],[Bound2]]=100,1,0)</f>
        <v>1</v>
      </c>
      <c r="AC22">
        <f>MIN(Table1[[#This Row],[Z(UB)]],Table1[[#This Row],[sol3]],Table1[[#This Row],[UB]])</f>
        <v>39631</v>
      </c>
      <c r="AD22">
        <f>MIN(Table1[[#This Row],[Z(UB)]],Table1[[#This Row],[sol]],Table1[[#This Row],[sol3]],Table1[[#This Row],[UB]])</f>
        <v>39631</v>
      </c>
      <c r="AE22" t="b">
        <f>OR(IF(Table1[[#This Row],[Bound]]=0,1,0),IF(Table1[[#This Row],[Bound2]]=100,1,0))</f>
        <v>1</v>
      </c>
      <c r="AF22">
        <f>IF(Table1[[#This Row],[sol]]=Table1[[#This Row],[Best Solution w/o Vadseth]],1,0)</f>
        <v>0</v>
      </c>
      <c r="AG22" s="35">
        <f>IF(Table1[[#This Row],[sol]]&lt;Table1[[#This Row],[Best Solution w/o Vadseth]],1,0)</f>
        <v>0</v>
      </c>
      <c r="AH22" s="35">
        <f>IF(Table1[[#This Row],[sol]]&lt;Table1[[#This Row],[Z(LB)]],1,0)</f>
        <v>0</v>
      </c>
    </row>
    <row r="23" spans="1:34" hidden="1" x14ac:dyDescent="0.25">
      <c r="A23" s="20" t="s">
        <v>174</v>
      </c>
      <c r="B23" t="s">
        <v>175</v>
      </c>
      <c r="C23" t="s">
        <v>184</v>
      </c>
      <c r="D23" t="s">
        <v>182</v>
      </c>
      <c r="E23" t="s">
        <v>178</v>
      </c>
      <c r="F23" s="9">
        <v>51739</v>
      </c>
      <c r="G23" s="10">
        <v>51739</v>
      </c>
      <c r="H23" s="10">
        <v>0</v>
      </c>
      <c r="I23" s="11">
        <v>18.8</v>
      </c>
      <c r="J23" s="33">
        <f>100*((Table1[[#This Row],[Z(UB)]]-Table1[[#This Row],[Best Solution w/o Vadseth]])/Table1[[#This Row],[Best Solution w/o Vadseth]])</f>
        <v>0</v>
      </c>
      <c r="K23" s="33">
        <f>IF(Table1[[#This Row],[Z(UB)]]=Table1[[#This Row],[Best solution]],1,0)</f>
        <v>1</v>
      </c>
      <c r="L23" s="33">
        <f>IF(Table1[[#This Row],[Bound]]=0,1,0)</f>
        <v>1</v>
      </c>
      <c r="M23">
        <v>11.415100000000001</v>
      </c>
      <c r="N23">
        <v>51761</v>
      </c>
      <c r="O23">
        <f>100*((Table1[[#This Row],[sol]]-Table1[[#This Row],[Best Solution w/o Vadseth]])/Table1[[#This Row],[Best Solution w/o Vadseth]])</f>
        <v>4.2521115599451091E-2</v>
      </c>
      <c r="P23">
        <f>IF(Table1[[#This Row],[sol]]=Table1[[#This Row],[Best solution]],1,0)</f>
        <v>0</v>
      </c>
      <c r="Q23">
        <f>IF(AND(Table1[[#This Row],[sol]]=Table1[[#This Row],[Best solution]],Table1[[#This Row],[Is sol. Optimal?]]=TRUE),1,0)</f>
        <v>0</v>
      </c>
      <c r="S23">
        <v>52200</v>
      </c>
      <c r="T23">
        <f>100*((Table1[[#This Row],[sol3]]-Table1[[#This Row],[Best Solution w/o Vadseth]])/Table1[[#This Row],[Best Solution w/o Vadseth]])</f>
        <v>0.89101064960667964</v>
      </c>
      <c r="U23">
        <f>IF(Table1[[#This Row],[sol3]]=Table1[[#This Row],[Best solution]],1,0)</f>
        <v>0</v>
      </c>
      <c r="V23">
        <f>IF(AND(Table1[[#This Row],[sol3]]=Table1[[#This Row],[Best solution]],Table1[[#This Row],[Is sol. Optimal?]]=TRUE),1,0)</f>
        <v>0</v>
      </c>
      <c r="W23">
        <v>321.7</v>
      </c>
      <c r="X23">
        <v>51739</v>
      </c>
      <c r="Y23">
        <v>100</v>
      </c>
      <c r="Z23">
        <f>100*((Table1[[#This Row],[UB]]-Table1[[#This Row],[Best Solution w/o Vadseth]])/Table1[[#This Row],[Best Solution w/o Vadseth]])</f>
        <v>0</v>
      </c>
      <c r="AA23">
        <f>IF(Table1[[#This Row],[UB]]=Table1[[#This Row],[Best solution]],1,0)</f>
        <v>1</v>
      </c>
      <c r="AB23">
        <f>IF(Table1[[#This Row],[Bound2]]=100,1,0)</f>
        <v>1</v>
      </c>
      <c r="AC23">
        <f>MIN(Table1[[#This Row],[Z(UB)]],Table1[[#This Row],[sol3]],Table1[[#This Row],[UB]])</f>
        <v>51739</v>
      </c>
      <c r="AD23">
        <f>MIN(Table1[[#This Row],[Z(UB)]],Table1[[#This Row],[sol]],Table1[[#This Row],[sol3]],Table1[[#This Row],[UB]])</f>
        <v>51739</v>
      </c>
      <c r="AE23" t="b">
        <f>OR(IF(Table1[[#This Row],[Bound]]=0,1,0),IF(Table1[[#This Row],[Bound2]]=100,1,0))</f>
        <v>1</v>
      </c>
      <c r="AF23">
        <f>IF(Table1[[#This Row],[sol]]=Table1[[#This Row],[Best Solution w/o Vadseth]],1,0)</f>
        <v>0</v>
      </c>
      <c r="AG23" s="35">
        <f>IF(Table1[[#This Row],[sol]]&lt;Table1[[#This Row],[Best Solution w/o Vadseth]],1,0)</f>
        <v>0</v>
      </c>
      <c r="AH23" s="35">
        <f>IF(Table1[[#This Row],[sol]]&lt;Table1[[#This Row],[Z(LB)]],1,0)</f>
        <v>0</v>
      </c>
    </row>
    <row r="24" spans="1:34" hidden="1" x14ac:dyDescent="0.25">
      <c r="A24" s="20" t="s">
        <v>174</v>
      </c>
      <c r="B24" t="s">
        <v>175</v>
      </c>
      <c r="C24" t="s">
        <v>184</v>
      </c>
      <c r="D24" t="s">
        <v>182</v>
      </c>
      <c r="E24" t="s">
        <v>179</v>
      </c>
      <c r="F24" s="9">
        <v>370069</v>
      </c>
      <c r="G24" s="10">
        <v>370054.8</v>
      </c>
      <c r="H24" s="10">
        <v>0</v>
      </c>
      <c r="I24" s="11">
        <v>20.100000000000001</v>
      </c>
      <c r="J24" s="33">
        <f>100*((Table1[[#This Row],[Z(UB)]]-Table1[[#This Row],[Best Solution w/o Vadseth]])/Table1[[#This Row],[Best Solution w/o Vadseth]])</f>
        <v>0</v>
      </c>
      <c r="K24" s="33">
        <f>IF(Table1[[#This Row],[Z(UB)]]=Table1[[#This Row],[Best solution]],1,0)</f>
        <v>1</v>
      </c>
      <c r="L24" s="33">
        <f>IF(Table1[[#This Row],[Bound]]=0,1,0)</f>
        <v>1</v>
      </c>
      <c r="M24">
        <v>11.194100000000001</v>
      </c>
      <c r="N24">
        <v>370091</v>
      </c>
      <c r="O24">
        <f>100*((Table1[[#This Row],[sol]]-Table1[[#This Row],[Best Solution w/o Vadseth]])/Table1[[#This Row],[Best Solution w/o Vadseth]])</f>
        <v>5.9448373141225011E-3</v>
      </c>
      <c r="P24">
        <f>IF(Table1[[#This Row],[sol]]=Table1[[#This Row],[Best solution]],1,0)</f>
        <v>0</v>
      </c>
      <c r="Q24">
        <f>IF(AND(Table1[[#This Row],[sol]]=Table1[[#This Row],[Best solution]],Table1[[#This Row],[Is sol. Optimal?]]=TRUE),1,0)</f>
        <v>0</v>
      </c>
      <c r="S24">
        <v>370624</v>
      </c>
      <c r="T24">
        <f>100*((Table1[[#This Row],[sol3]]-Table1[[#This Row],[Best Solution w/o Vadseth]])/Table1[[#This Row],[Best Solution w/o Vadseth]])</f>
        <v>0.14997203224263583</v>
      </c>
      <c r="U24">
        <f>IF(Table1[[#This Row],[sol3]]=Table1[[#This Row],[Best solution]],1,0)</f>
        <v>0</v>
      </c>
      <c r="V24">
        <f>IF(AND(Table1[[#This Row],[sol3]]=Table1[[#This Row],[Best solution]],Table1[[#This Row],[Is sol. Optimal?]]=TRUE),1,0)</f>
        <v>0</v>
      </c>
      <c r="W24">
        <v>156.5</v>
      </c>
      <c r="X24">
        <v>370069</v>
      </c>
      <c r="Y24">
        <v>100</v>
      </c>
      <c r="Z24">
        <f>100*((Table1[[#This Row],[UB]]-Table1[[#This Row],[Best Solution w/o Vadseth]])/Table1[[#This Row],[Best Solution w/o Vadseth]])</f>
        <v>0</v>
      </c>
      <c r="AA24">
        <f>IF(Table1[[#This Row],[UB]]=Table1[[#This Row],[Best solution]],1,0)</f>
        <v>1</v>
      </c>
      <c r="AB24">
        <f>IF(Table1[[#This Row],[Bound2]]=100,1,0)</f>
        <v>1</v>
      </c>
      <c r="AC24">
        <f>MIN(Table1[[#This Row],[Z(UB)]],Table1[[#This Row],[sol3]],Table1[[#This Row],[UB]])</f>
        <v>370069</v>
      </c>
      <c r="AD24">
        <f>MIN(Table1[[#This Row],[Z(UB)]],Table1[[#This Row],[sol]],Table1[[#This Row],[sol3]],Table1[[#This Row],[UB]])</f>
        <v>370069</v>
      </c>
      <c r="AE24" t="b">
        <f>OR(IF(Table1[[#This Row],[Bound]]=0,1,0),IF(Table1[[#This Row],[Bound2]]=100,1,0))</f>
        <v>1</v>
      </c>
      <c r="AF24">
        <f>IF(Table1[[#This Row],[sol]]=Table1[[#This Row],[Best Solution w/o Vadseth]],1,0)</f>
        <v>0</v>
      </c>
      <c r="AG24" s="35">
        <f>IF(Table1[[#This Row],[sol]]&lt;Table1[[#This Row],[Best Solution w/o Vadseth]],1,0)</f>
        <v>0</v>
      </c>
      <c r="AH24" s="35">
        <f>IF(Table1[[#This Row],[sol]]&lt;Table1[[#This Row],[Z(LB)]],1,0)</f>
        <v>0</v>
      </c>
    </row>
    <row r="25" spans="1:34" hidden="1" x14ac:dyDescent="0.25">
      <c r="A25" s="20" t="s">
        <v>174</v>
      </c>
      <c r="B25" t="s">
        <v>175</v>
      </c>
      <c r="C25" t="s">
        <v>184</v>
      </c>
      <c r="D25" t="s">
        <v>182</v>
      </c>
      <c r="E25" t="s">
        <v>180</v>
      </c>
      <c r="F25" s="9">
        <v>72148</v>
      </c>
      <c r="G25" s="10">
        <v>72148</v>
      </c>
      <c r="H25" s="10">
        <v>0</v>
      </c>
      <c r="I25" s="11">
        <v>38.799999999999997</v>
      </c>
      <c r="J25" s="33">
        <f>100*((Table1[[#This Row],[Z(UB)]]-Table1[[#This Row],[Best Solution w/o Vadseth]])/Table1[[#This Row],[Best Solution w/o Vadseth]])</f>
        <v>0</v>
      </c>
      <c r="K25" s="33">
        <f>IF(Table1[[#This Row],[Z(UB)]]=Table1[[#This Row],[Best solution]],1,0)</f>
        <v>1</v>
      </c>
      <c r="L25" s="33">
        <f>IF(Table1[[#This Row],[Bound]]=0,1,0)</f>
        <v>1</v>
      </c>
      <c r="M25">
        <v>13.6128</v>
      </c>
      <c r="N25">
        <v>73933</v>
      </c>
      <c r="O25">
        <f>100*((Table1[[#This Row],[sol]]-Table1[[#This Row],[Best Solution w/o Vadseth]])/Table1[[#This Row],[Best Solution w/o Vadseth]])</f>
        <v>2.4740810556079169</v>
      </c>
      <c r="P25">
        <f>IF(Table1[[#This Row],[sol]]=Table1[[#This Row],[Best solution]],1,0)</f>
        <v>0</v>
      </c>
      <c r="Q25">
        <f>IF(AND(Table1[[#This Row],[sol]]=Table1[[#This Row],[Best solution]],Table1[[#This Row],[Is sol. Optimal?]]=TRUE),1,0)</f>
        <v>0</v>
      </c>
      <c r="S25">
        <v>76376</v>
      </c>
      <c r="T25">
        <f>100*((Table1[[#This Row],[sol3]]-Table1[[#This Row],[Best Solution w/o Vadseth]])/Table1[[#This Row],[Best Solution w/o Vadseth]])</f>
        <v>5.860176304263458</v>
      </c>
      <c r="U25">
        <f>IF(Table1[[#This Row],[sol3]]=Table1[[#This Row],[Best solution]],1,0)</f>
        <v>0</v>
      </c>
      <c r="V25">
        <f>IF(AND(Table1[[#This Row],[sol3]]=Table1[[#This Row],[Best solution]],Table1[[#This Row],[Is sol. Optimal?]]=TRUE),1,0)</f>
        <v>0</v>
      </c>
      <c r="W25">
        <v>217</v>
      </c>
      <c r="X25">
        <v>72148</v>
      </c>
      <c r="Y25">
        <v>100</v>
      </c>
      <c r="Z25">
        <f>100*((Table1[[#This Row],[UB]]-Table1[[#This Row],[Best Solution w/o Vadseth]])/Table1[[#This Row],[Best Solution w/o Vadseth]])</f>
        <v>0</v>
      </c>
      <c r="AA25">
        <f>IF(Table1[[#This Row],[UB]]=Table1[[#This Row],[Best solution]],1,0)</f>
        <v>1</v>
      </c>
      <c r="AB25">
        <f>IF(Table1[[#This Row],[Bound2]]=100,1,0)</f>
        <v>1</v>
      </c>
      <c r="AC25">
        <f>MIN(Table1[[#This Row],[Z(UB)]],Table1[[#This Row],[sol3]],Table1[[#This Row],[UB]])</f>
        <v>72148</v>
      </c>
      <c r="AD25">
        <f>MIN(Table1[[#This Row],[Z(UB)]],Table1[[#This Row],[sol]],Table1[[#This Row],[sol3]],Table1[[#This Row],[UB]])</f>
        <v>72148</v>
      </c>
      <c r="AE25" t="b">
        <f>OR(IF(Table1[[#This Row],[Bound]]=0,1,0),IF(Table1[[#This Row],[Bound2]]=100,1,0))</f>
        <v>1</v>
      </c>
      <c r="AF25">
        <f>IF(Table1[[#This Row],[sol]]=Table1[[#This Row],[Best Solution w/o Vadseth]],1,0)</f>
        <v>0</v>
      </c>
      <c r="AG25" s="35">
        <f>IF(Table1[[#This Row],[sol]]&lt;Table1[[#This Row],[Best Solution w/o Vadseth]],1,0)</f>
        <v>0</v>
      </c>
      <c r="AH25" s="35">
        <f>IF(Table1[[#This Row],[sol]]&lt;Table1[[#This Row],[Z(LB)]],1,0)</f>
        <v>0</v>
      </c>
    </row>
    <row r="26" spans="1:34" hidden="1" x14ac:dyDescent="0.25">
      <c r="A26" s="20" t="s">
        <v>174</v>
      </c>
      <c r="B26" t="s">
        <v>175</v>
      </c>
      <c r="C26" t="s">
        <v>184</v>
      </c>
      <c r="D26" t="s">
        <v>182</v>
      </c>
      <c r="E26" t="s">
        <v>181</v>
      </c>
      <c r="F26" s="9">
        <v>40276</v>
      </c>
      <c r="G26" s="10">
        <v>40276</v>
      </c>
      <c r="H26" s="10">
        <v>0</v>
      </c>
      <c r="I26" s="11">
        <v>164.2</v>
      </c>
      <c r="J26" s="33">
        <f>100*((Table1[[#This Row],[Z(UB)]]-Table1[[#This Row],[Best Solution w/o Vadseth]])/Table1[[#This Row],[Best Solution w/o Vadseth]])</f>
        <v>0</v>
      </c>
      <c r="K26" s="33">
        <f>IF(Table1[[#This Row],[Z(UB)]]=Table1[[#This Row],[Best solution]],1,0)</f>
        <v>1</v>
      </c>
      <c r="L26" s="33">
        <f>IF(Table1[[#This Row],[Bound]]=0,1,0)</f>
        <v>1</v>
      </c>
      <c r="M26">
        <v>6.1418900000000001</v>
      </c>
      <c r="N26">
        <v>40331</v>
      </c>
      <c r="O26">
        <f>100*((Table1[[#This Row],[sol]]-Table1[[#This Row],[Best Solution w/o Vadseth]])/Table1[[#This Row],[Best Solution w/o Vadseth]])</f>
        <v>0.1365577515145496</v>
      </c>
      <c r="P26">
        <f>IF(Table1[[#This Row],[sol]]=Table1[[#This Row],[Best solution]],1,0)</f>
        <v>0</v>
      </c>
      <c r="Q26">
        <f>IF(AND(Table1[[#This Row],[sol]]=Table1[[#This Row],[Best solution]],Table1[[#This Row],[Is sol. Optimal?]]=TRUE),1,0)</f>
        <v>0</v>
      </c>
      <c r="S26">
        <v>40564</v>
      </c>
      <c r="T26">
        <f>100*((Table1[[#This Row],[sol3]]-Table1[[#This Row],[Best Solution w/o Vadseth]])/Table1[[#This Row],[Best Solution w/o Vadseth]])</f>
        <v>0.71506604429436882</v>
      </c>
      <c r="U26">
        <f>IF(Table1[[#This Row],[sol3]]=Table1[[#This Row],[Best solution]],1,0)</f>
        <v>0</v>
      </c>
      <c r="V26">
        <f>IF(AND(Table1[[#This Row],[sol3]]=Table1[[#This Row],[Best solution]],Table1[[#This Row],[Is sol. Optimal?]]=TRUE),1,0)</f>
        <v>0</v>
      </c>
      <c r="W26">
        <v>713.5</v>
      </c>
      <c r="X26">
        <v>40276</v>
      </c>
      <c r="Y26">
        <v>100</v>
      </c>
      <c r="Z26">
        <f>100*((Table1[[#This Row],[UB]]-Table1[[#This Row],[Best Solution w/o Vadseth]])/Table1[[#This Row],[Best Solution w/o Vadseth]])</f>
        <v>0</v>
      </c>
      <c r="AA26">
        <f>IF(Table1[[#This Row],[UB]]=Table1[[#This Row],[Best solution]],1,0)</f>
        <v>1</v>
      </c>
      <c r="AB26">
        <f>IF(Table1[[#This Row],[Bound2]]=100,1,0)</f>
        <v>1</v>
      </c>
      <c r="AC26">
        <f>MIN(Table1[[#This Row],[Z(UB)]],Table1[[#This Row],[sol3]],Table1[[#This Row],[UB]])</f>
        <v>40276</v>
      </c>
      <c r="AD26">
        <f>MIN(Table1[[#This Row],[Z(UB)]],Table1[[#This Row],[sol]],Table1[[#This Row],[sol3]],Table1[[#This Row],[UB]])</f>
        <v>40276</v>
      </c>
      <c r="AE26" t="b">
        <f>OR(IF(Table1[[#This Row],[Bound]]=0,1,0),IF(Table1[[#This Row],[Bound2]]=100,1,0))</f>
        <v>1</v>
      </c>
      <c r="AF26">
        <f>IF(Table1[[#This Row],[sol]]=Table1[[#This Row],[Best Solution w/o Vadseth]],1,0)</f>
        <v>0</v>
      </c>
      <c r="AG26" s="35">
        <f>IF(Table1[[#This Row],[sol]]&lt;Table1[[#This Row],[Best Solution w/o Vadseth]],1,0)</f>
        <v>0</v>
      </c>
      <c r="AH26" s="35">
        <f>IF(Table1[[#This Row],[sol]]&lt;Table1[[#This Row],[Z(LB)]],1,0)</f>
        <v>0</v>
      </c>
    </row>
    <row r="27" spans="1:34" hidden="1" x14ac:dyDescent="0.25">
      <c r="A27" s="20" t="s">
        <v>174</v>
      </c>
      <c r="B27" t="s">
        <v>185</v>
      </c>
      <c r="C27" t="s">
        <v>176</v>
      </c>
      <c r="D27" t="s">
        <v>177</v>
      </c>
      <c r="E27" t="s">
        <v>178</v>
      </c>
      <c r="F27" s="9">
        <v>19488</v>
      </c>
      <c r="G27" s="10">
        <v>19488</v>
      </c>
      <c r="H27" s="10">
        <v>0</v>
      </c>
      <c r="I27" s="11">
        <v>1.9</v>
      </c>
      <c r="J27" s="33">
        <f>100*((Table1[[#This Row],[Z(UB)]]-Table1[[#This Row],[Best Solution w/o Vadseth]])/Table1[[#This Row],[Best Solution w/o Vadseth]])</f>
        <v>0</v>
      </c>
      <c r="K27" s="33">
        <f>IF(Table1[[#This Row],[Z(UB)]]=Table1[[#This Row],[Best solution]],1,0)</f>
        <v>1</v>
      </c>
      <c r="L27" s="33">
        <f>IF(Table1[[#This Row],[Bound]]=0,1,0)</f>
        <v>1</v>
      </c>
      <c r="M27">
        <v>2.3374000000000001</v>
      </c>
      <c r="N27">
        <v>19504</v>
      </c>
      <c r="O27">
        <f>100*((Table1[[#This Row],[sol]]-Table1[[#This Row],[Best Solution w/o Vadseth]])/Table1[[#This Row],[Best Solution w/o Vadseth]])</f>
        <v>8.2101806239737271E-2</v>
      </c>
      <c r="P27">
        <f>IF(Table1[[#This Row],[sol]]=Table1[[#This Row],[Best solution]],1,0)</f>
        <v>0</v>
      </c>
      <c r="Q27">
        <f>IF(AND(Table1[[#This Row],[sol]]=Table1[[#This Row],[Best solution]],Table1[[#This Row],[Is sol. Optimal?]]=TRUE),1,0)</f>
        <v>0</v>
      </c>
      <c r="S27">
        <v>19610</v>
      </c>
      <c r="T27">
        <f>100*((Table1[[#This Row],[sol3]]-Table1[[#This Row],[Best Solution w/o Vadseth]])/Table1[[#This Row],[Best Solution w/o Vadseth]])</f>
        <v>0.6260262725779967</v>
      </c>
      <c r="U27">
        <f>IF(Table1[[#This Row],[sol3]]=Table1[[#This Row],[Best solution]],1,0)</f>
        <v>0</v>
      </c>
      <c r="V27">
        <f>IF(AND(Table1[[#This Row],[sol3]]=Table1[[#This Row],[Best solution]],Table1[[#This Row],[Is sol. Optimal?]]=TRUE),1,0)</f>
        <v>0</v>
      </c>
      <c r="W27">
        <v>1.1000000000000001</v>
      </c>
      <c r="X27">
        <v>19488</v>
      </c>
      <c r="Y27">
        <v>100</v>
      </c>
      <c r="Z27">
        <f>100*((Table1[[#This Row],[UB]]-Table1[[#This Row],[Best Solution w/o Vadseth]])/Table1[[#This Row],[Best Solution w/o Vadseth]])</f>
        <v>0</v>
      </c>
      <c r="AA27">
        <f>IF(Table1[[#This Row],[UB]]=Table1[[#This Row],[Best solution]],1,0)</f>
        <v>1</v>
      </c>
      <c r="AB27">
        <f>IF(Table1[[#This Row],[Bound2]]=100,1,0)</f>
        <v>1</v>
      </c>
      <c r="AC27">
        <f>MIN(Table1[[#This Row],[Z(UB)]],Table1[[#This Row],[sol3]],Table1[[#This Row],[UB]])</f>
        <v>19488</v>
      </c>
      <c r="AD27">
        <f>MIN(Table1[[#This Row],[Z(UB)]],Table1[[#This Row],[sol]],Table1[[#This Row],[sol3]],Table1[[#This Row],[UB]])</f>
        <v>19488</v>
      </c>
      <c r="AE27" t="b">
        <f>OR(IF(Table1[[#This Row],[Bound]]=0,1,0),IF(Table1[[#This Row],[Bound2]]=100,1,0))</f>
        <v>1</v>
      </c>
      <c r="AF27">
        <f>IF(Table1[[#This Row],[sol]]=Table1[[#This Row],[Best Solution w/o Vadseth]],1,0)</f>
        <v>0</v>
      </c>
      <c r="AG27" s="35">
        <f>IF(Table1[[#This Row],[sol]]&lt;Table1[[#This Row],[Best Solution w/o Vadseth]],1,0)</f>
        <v>0</v>
      </c>
      <c r="AH27" s="35">
        <f>IF(Table1[[#This Row],[sol]]&lt;Table1[[#This Row],[Z(LB)]],1,0)</f>
        <v>0</v>
      </c>
    </row>
    <row r="28" spans="1:34" hidden="1" x14ac:dyDescent="0.25">
      <c r="A28" s="20" t="s">
        <v>174</v>
      </c>
      <c r="B28" t="s">
        <v>185</v>
      </c>
      <c r="C28" t="s">
        <v>176</v>
      </c>
      <c r="D28" t="s">
        <v>177</v>
      </c>
      <c r="E28" t="s">
        <v>179</v>
      </c>
      <c r="F28" s="9">
        <v>136128</v>
      </c>
      <c r="G28" s="10">
        <v>136118.5</v>
      </c>
      <c r="H28" s="10">
        <v>0</v>
      </c>
      <c r="I28" s="11">
        <v>1.7</v>
      </c>
      <c r="J28" s="33">
        <f>100*((Table1[[#This Row],[Z(UB)]]-Table1[[#This Row],[Best Solution w/o Vadseth]])/Table1[[#This Row],[Best Solution w/o Vadseth]])</f>
        <v>0</v>
      </c>
      <c r="K28" s="33">
        <f>IF(Table1[[#This Row],[Z(UB)]]=Table1[[#This Row],[Best solution]],1,0)</f>
        <v>1</v>
      </c>
      <c r="L28" s="33">
        <f>IF(Table1[[#This Row],[Bound]]=0,1,0)</f>
        <v>1</v>
      </c>
      <c r="M28">
        <v>2.3154499999999998</v>
      </c>
      <c r="N28">
        <v>136144</v>
      </c>
      <c r="O28">
        <f>100*((Table1[[#This Row],[sol]]-Table1[[#This Row],[Best Solution w/o Vadseth]])/Table1[[#This Row],[Best Solution w/o Vadseth]])</f>
        <v>1.1753643629525152E-2</v>
      </c>
      <c r="P28">
        <f>IF(Table1[[#This Row],[sol]]=Table1[[#This Row],[Best solution]],1,0)</f>
        <v>0</v>
      </c>
      <c r="Q28">
        <f>IF(AND(Table1[[#This Row],[sol]]=Table1[[#This Row],[Best solution]],Table1[[#This Row],[Is sol. Optimal?]]=TRUE),1,0)</f>
        <v>0</v>
      </c>
      <c r="S28">
        <v>136144</v>
      </c>
      <c r="T28">
        <f>100*((Table1[[#This Row],[sol3]]-Table1[[#This Row],[Best Solution w/o Vadseth]])/Table1[[#This Row],[Best Solution w/o Vadseth]])</f>
        <v>1.1753643629525152E-2</v>
      </c>
      <c r="U28">
        <f>IF(Table1[[#This Row],[sol3]]=Table1[[#This Row],[Best solution]],1,0)</f>
        <v>0</v>
      </c>
      <c r="V28">
        <f>IF(AND(Table1[[#This Row],[sol3]]=Table1[[#This Row],[Best solution]],Table1[[#This Row],[Is sol. Optimal?]]=TRUE),1,0)</f>
        <v>0</v>
      </c>
      <c r="W28">
        <v>0.9</v>
      </c>
      <c r="X28">
        <v>136128</v>
      </c>
      <c r="Y28">
        <v>100</v>
      </c>
      <c r="Z28">
        <f>100*((Table1[[#This Row],[UB]]-Table1[[#This Row],[Best Solution w/o Vadseth]])/Table1[[#This Row],[Best Solution w/o Vadseth]])</f>
        <v>0</v>
      </c>
      <c r="AA28">
        <f>IF(Table1[[#This Row],[UB]]=Table1[[#This Row],[Best solution]],1,0)</f>
        <v>1</v>
      </c>
      <c r="AB28">
        <f>IF(Table1[[#This Row],[Bound2]]=100,1,0)</f>
        <v>1</v>
      </c>
      <c r="AC28">
        <f>MIN(Table1[[#This Row],[Z(UB)]],Table1[[#This Row],[sol3]],Table1[[#This Row],[UB]])</f>
        <v>136128</v>
      </c>
      <c r="AD28">
        <f>MIN(Table1[[#This Row],[Z(UB)]],Table1[[#This Row],[sol]],Table1[[#This Row],[sol3]],Table1[[#This Row],[UB]])</f>
        <v>136128</v>
      </c>
      <c r="AE28" t="b">
        <f>OR(IF(Table1[[#This Row],[Bound]]=0,1,0),IF(Table1[[#This Row],[Bound2]]=100,1,0))</f>
        <v>1</v>
      </c>
      <c r="AF28">
        <f>IF(Table1[[#This Row],[sol]]=Table1[[#This Row],[Best Solution w/o Vadseth]],1,0)</f>
        <v>0</v>
      </c>
      <c r="AG28" s="35">
        <f>IF(Table1[[#This Row],[sol]]&lt;Table1[[#This Row],[Best Solution w/o Vadseth]],1,0)</f>
        <v>0</v>
      </c>
      <c r="AH28" s="35">
        <f>IF(Table1[[#This Row],[sol]]&lt;Table1[[#This Row],[Z(LB)]],1,0)</f>
        <v>0</v>
      </c>
    </row>
    <row r="29" spans="1:34" hidden="1" x14ac:dyDescent="0.25">
      <c r="A29" s="20" t="s">
        <v>174</v>
      </c>
      <c r="B29" t="s">
        <v>185</v>
      </c>
      <c r="C29" t="s">
        <v>176</v>
      </c>
      <c r="D29" t="s">
        <v>177</v>
      </c>
      <c r="E29" t="s">
        <v>180</v>
      </c>
      <c r="F29" s="9">
        <v>28687</v>
      </c>
      <c r="G29" s="10">
        <v>28687</v>
      </c>
      <c r="H29" s="10">
        <v>0</v>
      </c>
      <c r="I29" s="11">
        <v>1.4</v>
      </c>
      <c r="J29" s="33">
        <f>100*((Table1[[#This Row],[Z(UB)]]-Table1[[#This Row],[Best Solution w/o Vadseth]])/Table1[[#This Row],[Best Solution w/o Vadseth]])</f>
        <v>0</v>
      </c>
      <c r="K29" s="33">
        <f>IF(Table1[[#This Row],[Z(UB)]]=Table1[[#This Row],[Best solution]],1,0)</f>
        <v>1</v>
      </c>
      <c r="L29" s="33">
        <f>IF(Table1[[#This Row],[Bound]]=0,1,0)</f>
        <v>1</v>
      </c>
      <c r="M29">
        <v>2.3914499999999999</v>
      </c>
      <c r="N29">
        <v>29206</v>
      </c>
      <c r="O29">
        <f>100*((Table1[[#This Row],[sol]]-Table1[[#This Row],[Best Solution w/o Vadseth]])/Table1[[#This Row],[Best Solution w/o Vadseth]])</f>
        <v>1.8091818593788125</v>
      </c>
      <c r="P29">
        <f>IF(Table1[[#This Row],[sol]]=Table1[[#This Row],[Best solution]],1,0)</f>
        <v>0</v>
      </c>
      <c r="Q29">
        <f>IF(AND(Table1[[#This Row],[sol]]=Table1[[#This Row],[Best solution]],Table1[[#This Row],[Is sol. Optimal?]]=TRUE),1,0)</f>
        <v>0</v>
      </c>
      <c r="S29">
        <v>29599</v>
      </c>
      <c r="T29">
        <f>100*((Table1[[#This Row],[sol3]]-Table1[[#This Row],[Best Solution w/o Vadseth]])/Table1[[#This Row],[Best Solution w/o Vadseth]])</f>
        <v>3.1791403771743298</v>
      </c>
      <c r="U29">
        <f>IF(Table1[[#This Row],[sol3]]=Table1[[#This Row],[Best solution]],1,0)</f>
        <v>0</v>
      </c>
      <c r="V29">
        <f>IF(AND(Table1[[#This Row],[sol3]]=Table1[[#This Row],[Best solution]],Table1[[#This Row],[Is sol. Optimal?]]=TRUE),1,0)</f>
        <v>0</v>
      </c>
      <c r="W29">
        <v>3.3</v>
      </c>
      <c r="X29">
        <v>28687</v>
      </c>
      <c r="Y29">
        <v>100</v>
      </c>
      <c r="Z29">
        <f>100*((Table1[[#This Row],[UB]]-Table1[[#This Row],[Best Solution w/o Vadseth]])/Table1[[#This Row],[Best Solution w/o Vadseth]])</f>
        <v>0</v>
      </c>
      <c r="AA29">
        <f>IF(Table1[[#This Row],[UB]]=Table1[[#This Row],[Best solution]],1,0)</f>
        <v>1</v>
      </c>
      <c r="AB29">
        <f>IF(Table1[[#This Row],[Bound2]]=100,1,0)</f>
        <v>1</v>
      </c>
      <c r="AC29">
        <f>MIN(Table1[[#This Row],[Z(UB)]],Table1[[#This Row],[sol3]],Table1[[#This Row],[UB]])</f>
        <v>28687</v>
      </c>
      <c r="AD29">
        <f>MIN(Table1[[#This Row],[Z(UB)]],Table1[[#This Row],[sol]],Table1[[#This Row],[sol3]],Table1[[#This Row],[UB]])</f>
        <v>28687</v>
      </c>
      <c r="AE29" t="b">
        <f>OR(IF(Table1[[#This Row],[Bound]]=0,1,0),IF(Table1[[#This Row],[Bound2]]=100,1,0))</f>
        <v>1</v>
      </c>
      <c r="AF29">
        <f>IF(Table1[[#This Row],[sol]]=Table1[[#This Row],[Best Solution w/o Vadseth]],1,0)</f>
        <v>0</v>
      </c>
      <c r="AG29" s="35">
        <f>IF(Table1[[#This Row],[sol]]&lt;Table1[[#This Row],[Best Solution w/o Vadseth]],1,0)</f>
        <v>0</v>
      </c>
      <c r="AH29" s="35">
        <f>IF(Table1[[#This Row],[sol]]&lt;Table1[[#This Row],[Z(LB)]],1,0)</f>
        <v>0</v>
      </c>
    </row>
    <row r="30" spans="1:34" hidden="1" x14ac:dyDescent="0.25">
      <c r="A30" s="20" t="s">
        <v>174</v>
      </c>
      <c r="B30" t="s">
        <v>185</v>
      </c>
      <c r="C30" t="s">
        <v>176</v>
      </c>
      <c r="D30" t="s">
        <v>177</v>
      </c>
      <c r="E30" t="s">
        <v>181</v>
      </c>
      <c r="F30" s="9">
        <v>15163</v>
      </c>
      <c r="G30" s="10">
        <v>15163</v>
      </c>
      <c r="H30" s="10">
        <v>0</v>
      </c>
      <c r="I30" s="11">
        <v>1</v>
      </c>
      <c r="J30" s="33">
        <f>100*((Table1[[#This Row],[Z(UB)]]-Table1[[#This Row],[Best Solution w/o Vadseth]])/Table1[[#This Row],[Best Solution w/o Vadseth]])</f>
        <v>0</v>
      </c>
      <c r="K30" s="33">
        <f>IF(Table1[[#This Row],[Z(UB)]]=Table1[[#This Row],[Best solution]],1,0)</f>
        <v>1</v>
      </c>
      <c r="L30" s="33">
        <f>IF(Table1[[#This Row],[Bound]]=0,1,0)</f>
        <v>1</v>
      </c>
      <c r="M30">
        <v>2.17984</v>
      </c>
      <c r="N30">
        <v>15163</v>
      </c>
      <c r="O30">
        <f>100*((Table1[[#This Row],[sol]]-Table1[[#This Row],[Best Solution w/o Vadseth]])/Table1[[#This Row],[Best Solution w/o Vadseth]])</f>
        <v>0</v>
      </c>
      <c r="P30">
        <f>IF(Table1[[#This Row],[sol]]=Table1[[#This Row],[Best solution]],1,0)</f>
        <v>1</v>
      </c>
      <c r="Q30">
        <f>IF(AND(Table1[[#This Row],[sol]]=Table1[[#This Row],[Best solution]],Table1[[#This Row],[Is sol. Optimal?]]=TRUE),1,0)</f>
        <v>1</v>
      </c>
      <c r="S30">
        <v>15163</v>
      </c>
      <c r="T30">
        <f>100*((Table1[[#This Row],[sol3]]-Table1[[#This Row],[Best Solution w/o Vadseth]])/Table1[[#This Row],[Best Solution w/o Vadseth]])</f>
        <v>0</v>
      </c>
      <c r="U30">
        <f>IF(Table1[[#This Row],[sol3]]=Table1[[#This Row],[Best solution]],1,0)</f>
        <v>1</v>
      </c>
      <c r="V30">
        <f>IF(AND(Table1[[#This Row],[sol3]]=Table1[[#This Row],[Best solution]],Table1[[#This Row],[Is sol. Optimal?]]=TRUE),1,0)</f>
        <v>1</v>
      </c>
      <c r="W30">
        <v>2.2000000000000002</v>
      </c>
      <c r="X30">
        <v>15163</v>
      </c>
      <c r="Y30">
        <v>100</v>
      </c>
      <c r="Z30">
        <f>100*((Table1[[#This Row],[UB]]-Table1[[#This Row],[Best Solution w/o Vadseth]])/Table1[[#This Row],[Best Solution w/o Vadseth]])</f>
        <v>0</v>
      </c>
      <c r="AA30">
        <f>IF(Table1[[#This Row],[UB]]=Table1[[#This Row],[Best solution]],1,0)</f>
        <v>1</v>
      </c>
      <c r="AB30">
        <f>IF(Table1[[#This Row],[Bound2]]=100,1,0)</f>
        <v>1</v>
      </c>
      <c r="AC30">
        <f>MIN(Table1[[#This Row],[Z(UB)]],Table1[[#This Row],[sol3]],Table1[[#This Row],[UB]])</f>
        <v>15163</v>
      </c>
      <c r="AD30">
        <f>MIN(Table1[[#This Row],[Z(UB)]],Table1[[#This Row],[sol]],Table1[[#This Row],[sol3]],Table1[[#This Row],[UB]])</f>
        <v>15163</v>
      </c>
      <c r="AE30" t="b">
        <f>OR(IF(Table1[[#This Row],[Bound]]=0,1,0),IF(Table1[[#This Row],[Bound2]]=100,1,0))</f>
        <v>1</v>
      </c>
      <c r="AF30">
        <f>IF(Table1[[#This Row],[sol]]=Table1[[#This Row],[Best Solution w/o Vadseth]],1,0)</f>
        <v>1</v>
      </c>
      <c r="AG30" s="35">
        <f>IF(Table1[[#This Row],[sol]]&lt;Table1[[#This Row],[Best Solution w/o Vadseth]],1,0)</f>
        <v>0</v>
      </c>
      <c r="AH30" s="35">
        <f>IF(Table1[[#This Row],[sol]]&lt;Table1[[#This Row],[Z(LB)]],1,0)</f>
        <v>0</v>
      </c>
    </row>
    <row r="31" spans="1:34" hidden="1" x14ac:dyDescent="0.25">
      <c r="A31" s="20" t="s">
        <v>174</v>
      </c>
      <c r="B31" t="s">
        <v>185</v>
      </c>
      <c r="C31" t="s">
        <v>176</v>
      </c>
      <c r="D31" t="s">
        <v>182</v>
      </c>
      <c r="E31" t="s">
        <v>178</v>
      </c>
      <c r="F31" s="9">
        <v>19680</v>
      </c>
      <c r="G31" s="10">
        <v>19680</v>
      </c>
      <c r="H31" s="10">
        <v>0</v>
      </c>
      <c r="I31" s="11">
        <v>5.3</v>
      </c>
      <c r="J31" s="33">
        <f>100*((Table1[[#This Row],[Z(UB)]]-Table1[[#This Row],[Best Solution w/o Vadseth]])/Table1[[#This Row],[Best Solution w/o Vadseth]])</f>
        <v>0</v>
      </c>
      <c r="K31" s="33">
        <f>IF(Table1[[#This Row],[Z(UB)]]=Table1[[#This Row],[Best solution]],1,0)</f>
        <v>1</v>
      </c>
      <c r="L31" s="33">
        <f>IF(Table1[[#This Row],[Bound]]=0,1,0)</f>
        <v>1</v>
      </c>
      <c r="M31">
        <v>4.2961400000000003</v>
      </c>
      <c r="N31">
        <v>19881</v>
      </c>
      <c r="O31">
        <f>100*((Table1[[#This Row],[sol]]-Table1[[#This Row],[Best Solution w/o Vadseth]])/Table1[[#This Row],[Best Solution w/o Vadseth]])</f>
        <v>1.0213414634146343</v>
      </c>
      <c r="P31">
        <f>IF(Table1[[#This Row],[sol]]=Table1[[#This Row],[Best solution]],1,0)</f>
        <v>0</v>
      </c>
      <c r="Q31">
        <f>IF(AND(Table1[[#This Row],[sol]]=Table1[[#This Row],[Best solution]],Table1[[#This Row],[Is sol. Optimal?]]=TRUE),1,0)</f>
        <v>0</v>
      </c>
      <c r="S31">
        <v>19689</v>
      </c>
      <c r="T31">
        <f>100*((Table1[[#This Row],[sol3]]-Table1[[#This Row],[Best Solution w/o Vadseth]])/Table1[[#This Row],[Best Solution w/o Vadseth]])</f>
        <v>4.5731707317073177E-2</v>
      </c>
      <c r="U31">
        <f>IF(Table1[[#This Row],[sol3]]=Table1[[#This Row],[Best solution]],1,0)</f>
        <v>0</v>
      </c>
      <c r="V31">
        <f>IF(AND(Table1[[#This Row],[sol3]]=Table1[[#This Row],[Best solution]],Table1[[#This Row],[Is sol. Optimal?]]=TRUE),1,0)</f>
        <v>0</v>
      </c>
      <c r="W31">
        <v>5.9</v>
      </c>
      <c r="X31">
        <v>19680</v>
      </c>
      <c r="Y31">
        <v>100</v>
      </c>
      <c r="Z31">
        <f>100*((Table1[[#This Row],[UB]]-Table1[[#This Row],[Best Solution w/o Vadseth]])/Table1[[#This Row],[Best Solution w/o Vadseth]])</f>
        <v>0</v>
      </c>
      <c r="AA31">
        <f>IF(Table1[[#This Row],[UB]]=Table1[[#This Row],[Best solution]],1,0)</f>
        <v>1</v>
      </c>
      <c r="AB31">
        <f>IF(Table1[[#This Row],[Bound2]]=100,1,0)</f>
        <v>1</v>
      </c>
      <c r="AC31">
        <f>MIN(Table1[[#This Row],[Z(UB)]],Table1[[#This Row],[sol3]],Table1[[#This Row],[UB]])</f>
        <v>19680</v>
      </c>
      <c r="AD31">
        <f>MIN(Table1[[#This Row],[Z(UB)]],Table1[[#This Row],[sol]],Table1[[#This Row],[sol3]],Table1[[#This Row],[UB]])</f>
        <v>19680</v>
      </c>
      <c r="AE31" t="b">
        <f>OR(IF(Table1[[#This Row],[Bound]]=0,1,0),IF(Table1[[#This Row],[Bound2]]=100,1,0))</f>
        <v>1</v>
      </c>
      <c r="AF31">
        <f>IF(Table1[[#This Row],[sol]]=Table1[[#This Row],[Best Solution w/o Vadseth]],1,0)</f>
        <v>0</v>
      </c>
      <c r="AG31" s="35">
        <f>IF(Table1[[#This Row],[sol]]&lt;Table1[[#This Row],[Best Solution w/o Vadseth]],1,0)</f>
        <v>0</v>
      </c>
      <c r="AH31" s="35">
        <f>IF(Table1[[#This Row],[sol]]&lt;Table1[[#This Row],[Z(LB)]],1,0)</f>
        <v>0</v>
      </c>
    </row>
    <row r="32" spans="1:34" hidden="1" x14ac:dyDescent="0.25">
      <c r="A32" s="20" t="s">
        <v>174</v>
      </c>
      <c r="B32" t="s">
        <v>185</v>
      </c>
      <c r="C32" t="s">
        <v>176</v>
      </c>
      <c r="D32" t="s">
        <v>182</v>
      </c>
      <c r="E32" t="s">
        <v>179</v>
      </c>
      <c r="F32" s="9">
        <v>136320</v>
      </c>
      <c r="G32" s="10">
        <v>136320</v>
      </c>
      <c r="H32" s="10">
        <v>0</v>
      </c>
      <c r="I32" s="11">
        <v>4.0999999999999996</v>
      </c>
      <c r="J32" s="33">
        <f>100*((Table1[[#This Row],[Z(UB)]]-Table1[[#This Row],[Best Solution w/o Vadseth]])/Table1[[#This Row],[Best Solution w/o Vadseth]])</f>
        <v>0</v>
      </c>
      <c r="K32" s="33">
        <f>IF(Table1[[#This Row],[Z(UB)]]=Table1[[#This Row],[Best solution]],1,0)</f>
        <v>1</v>
      </c>
      <c r="L32" s="33">
        <f>IF(Table1[[#This Row],[Bound]]=0,1,0)</f>
        <v>1</v>
      </c>
      <c r="M32">
        <v>4.0618400000000001</v>
      </c>
      <c r="N32">
        <v>136521</v>
      </c>
      <c r="O32">
        <f>100*((Table1[[#This Row],[sol]]-Table1[[#This Row],[Best Solution w/o Vadseth]])/Table1[[#This Row],[Best Solution w/o Vadseth]])</f>
        <v>0.14744718309859156</v>
      </c>
      <c r="P32">
        <f>IF(Table1[[#This Row],[sol]]=Table1[[#This Row],[Best solution]],1,0)</f>
        <v>0</v>
      </c>
      <c r="Q32">
        <f>IF(AND(Table1[[#This Row],[sol]]=Table1[[#This Row],[Best solution]],Table1[[#This Row],[Is sol. Optimal?]]=TRUE),1,0)</f>
        <v>0</v>
      </c>
      <c r="S32">
        <v>136839</v>
      </c>
      <c r="T32">
        <f>100*((Table1[[#This Row],[sol3]]-Table1[[#This Row],[Best Solution w/o Vadseth]])/Table1[[#This Row],[Best Solution w/o Vadseth]])</f>
        <v>0.3807218309859155</v>
      </c>
      <c r="U32">
        <f>IF(Table1[[#This Row],[sol3]]=Table1[[#This Row],[Best solution]],1,0)</f>
        <v>0</v>
      </c>
      <c r="V32">
        <f>IF(AND(Table1[[#This Row],[sol3]]=Table1[[#This Row],[Best solution]],Table1[[#This Row],[Is sol. Optimal?]]=TRUE),1,0)</f>
        <v>0</v>
      </c>
      <c r="W32">
        <v>7.6</v>
      </c>
      <c r="X32">
        <v>136320</v>
      </c>
      <c r="Y32">
        <v>100</v>
      </c>
      <c r="Z32">
        <f>100*((Table1[[#This Row],[UB]]-Table1[[#This Row],[Best Solution w/o Vadseth]])/Table1[[#This Row],[Best Solution w/o Vadseth]])</f>
        <v>0</v>
      </c>
      <c r="AA32">
        <f>IF(Table1[[#This Row],[UB]]=Table1[[#This Row],[Best solution]],1,0)</f>
        <v>1</v>
      </c>
      <c r="AB32">
        <f>IF(Table1[[#This Row],[Bound2]]=100,1,0)</f>
        <v>1</v>
      </c>
      <c r="AC32">
        <f>MIN(Table1[[#This Row],[Z(UB)]],Table1[[#This Row],[sol3]],Table1[[#This Row],[UB]])</f>
        <v>136320</v>
      </c>
      <c r="AD32">
        <f>MIN(Table1[[#This Row],[Z(UB)]],Table1[[#This Row],[sol]],Table1[[#This Row],[sol3]],Table1[[#This Row],[UB]])</f>
        <v>136320</v>
      </c>
      <c r="AE32" t="b">
        <f>OR(IF(Table1[[#This Row],[Bound]]=0,1,0),IF(Table1[[#This Row],[Bound2]]=100,1,0))</f>
        <v>1</v>
      </c>
      <c r="AF32">
        <f>IF(Table1[[#This Row],[sol]]=Table1[[#This Row],[Best Solution w/o Vadseth]],1,0)</f>
        <v>0</v>
      </c>
      <c r="AG32" s="35">
        <f>IF(Table1[[#This Row],[sol]]&lt;Table1[[#This Row],[Best Solution w/o Vadseth]],1,0)</f>
        <v>0</v>
      </c>
      <c r="AH32" s="35">
        <f>IF(Table1[[#This Row],[sol]]&lt;Table1[[#This Row],[Z(LB)]],1,0)</f>
        <v>0</v>
      </c>
    </row>
    <row r="33" spans="1:34" hidden="1" x14ac:dyDescent="0.25">
      <c r="A33" s="20" t="s">
        <v>174</v>
      </c>
      <c r="B33" t="s">
        <v>185</v>
      </c>
      <c r="C33" t="s">
        <v>176</v>
      </c>
      <c r="D33" t="s">
        <v>182</v>
      </c>
      <c r="E33" t="s">
        <v>180</v>
      </c>
      <c r="F33" s="9">
        <v>30376</v>
      </c>
      <c r="G33" s="10">
        <v>30376</v>
      </c>
      <c r="H33" s="10">
        <v>0</v>
      </c>
      <c r="I33" s="11">
        <v>7.2</v>
      </c>
      <c r="J33" s="33">
        <f>100*((Table1[[#This Row],[Z(UB)]]-Table1[[#This Row],[Best Solution w/o Vadseth]])/Table1[[#This Row],[Best Solution w/o Vadseth]])</f>
        <v>0</v>
      </c>
      <c r="K33" s="33">
        <f>IF(Table1[[#This Row],[Z(UB)]]=Table1[[#This Row],[Best solution]],1,0)</f>
        <v>1</v>
      </c>
      <c r="L33" s="33">
        <f>IF(Table1[[#This Row],[Bound]]=0,1,0)</f>
        <v>1</v>
      </c>
      <c r="M33">
        <v>3.9151699999999998</v>
      </c>
      <c r="N33">
        <v>30734</v>
      </c>
      <c r="O33">
        <f>100*((Table1[[#This Row],[sol]]-Table1[[#This Row],[Best Solution w/o Vadseth]])/Table1[[#This Row],[Best Solution w/o Vadseth]])</f>
        <v>1.1785620226494602</v>
      </c>
      <c r="P33">
        <f>IF(Table1[[#This Row],[sol]]=Table1[[#This Row],[Best solution]],1,0)</f>
        <v>0</v>
      </c>
      <c r="Q33">
        <f>IF(AND(Table1[[#This Row],[sol]]=Table1[[#This Row],[Best solution]],Table1[[#This Row],[Is sol. Optimal?]]=TRUE),1,0)</f>
        <v>0</v>
      </c>
      <c r="S33">
        <v>31523</v>
      </c>
      <c r="T33">
        <f>100*((Table1[[#This Row],[sol3]]-Table1[[#This Row],[Best Solution w/o Vadseth]])/Table1[[#This Row],[Best Solution w/o Vadseth]])</f>
        <v>3.7760073742428233</v>
      </c>
      <c r="U33">
        <f>IF(Table1[[#This Row],[sol3]]=Table1[[#This Row],[Best solution]],1,0)</f>
        <v>0</v>
      </c>
      <c r="V33">
        <f>IF(AND(Table1[[#This Row],[sol3]]=Table1[[#This Row],[Best solution]],Table1[[#This Row],[Is sol. Optimal?]]=TRUE),1,0)</f>
        <v>0</v>
      </c>
      <c r="W33">
        <v>26.7</v>
      </c>
      <c r="X33">
        <v>30376</v>
      </c>
      <c r="Y33">
        <v>100</v>
      </c>
      <c r="Z33">
        <f>100*((Table1[[#This Row],[UB]]-Table1[[#This Row],[Best Solution w/o Vadseth]])/Table1[[#This Row],[Best Solution w/o Vadseth]])</f>
        <v>0</v>
      </c>
      <c r="AA33">
        <f>IF(Table1[[#This Row],[UB]]=Table1[[#This Row],[Best solution]],1,0)</f>
        <v>1</v>
      </c>
      <c r="AB33">
        <f>IF(Table1[[#This Row],[Bound2]]=100,1,0)</f>
        <v>1</v>
      </c>
      <c r="AC33">
        <f>MIN(Table1[[#This Row],[Z(UB)]],Table1[[#This Row],[sol3]],Table1[[#This Row],[UB]])</f>
        <v>30376</v>
      </c>
      <c r="AD33">
        <f>MIN(Table1[[#This Row],[Z(UB)]],Table1[[#This Row],[sol]],Table1[[#This Row],[sol3]],Table1[[#This Row],[UB]])</f>
        <v>30376</v>
      </c>
      <c r="AE33" t="b">
        <f>OR(IF(Table1[[#This Row],[Bound]]=0,1,0),IF(Table1[[#This Row],[Bound2]]=100,1,0))</f>
        <v>1</v>
      </c>
      <c r="AF33">
        <f>IF(Table1[[#This Row],[sol]]=Table1[[#This Row],[Best Solution w/o Vadseth]],1,0)</f>
        <v>0</v>
      </c>
      <c r="AG33" s="35">
        <f>IF(Table1[[#This Row],[sol]]&lt;Table1[[#This Row],[Best Solution w/o Vadseth]],1,0)</f>
        <v>0</v>
      </c>
      <c r="AH33" s="35">
        <f>IF(Table1[[#This Row],[sol]]&lt;Table1[[#This Row],[Z(LB)]],1,0)</f>
        <v>0</v>
      </c>
    </row>
    <row r="34" spans="1:34" hidden="1" x14ac:dyDescent="0.25">
      <c r="A34" s="20" t="s">
        <v>174</v>
      </c>
      <c r="B34" t="s">
        <v>185</v>
      </c>
      <c r="C34" t="s">
        <v>176</v>
      </c>
      <c r="D34" t="s">
        <v>182</v>
      </c>
      <c r="E34" t="s">
        <v>181</v>
      </c>
      <c r="F34" s="9">
        <v>15469</v>
      </c>
      <c r="G34" s="10">
        <v>15469</v>
      </c>
      <c r="H34" s="10">
        <v>0</v>
      </c>
      <c r="I34" s="11">
        <v>2.9</v>
      </c>
      <c r="J34" s="33">
        <f>100*((Table1[[#This Row],[Z(UB)]]-Table1[[#This Row],[Best Solution w/o Vadseth]])/Table1[[#This Row],[Best Solution w/o Vadseth]])</f>
        <v>0</v>
      </c>
      <c r="K34" s="33">
        <f>IF(Table1[[#This Row],[Z(UB)]]=Table1[[#This Row],[Best solution]],1,0)</f>
        <v>1</v>
      </c>
      <c r="L34" s="33">
        <f>IF(Table1[[#This Row],[Bound]]=0,1,0)</f>
        <v>1</v>
      </c>
      <c r="M34">
        <v>2.7260599999999999</v>
      </c>
      <c r="N34">
        <v>15469</v>
      </c>
      <c r="O34">
        <f>100*((Table1[[#This Row],[sol]]-Table1[[#This Row],[Best Solution w/o Vadseth]])/Table1[[#This Row],[Best Solution w/o Vadseth]])</f>
        <v>0</v>
      </c>
      <c r="P34">
        <f>IF(Table1[[#This Row],[sol]]=Table1[[#This Row],[Best solution]],1,0)</f>
        <v>1</v>
      </c>
      <c r="Q34">
        <f>IF(AND(Table1[[#This Row],[sol]]=Table1[[#This Row],[Best solution]],Table1[[#This Row],[Is sol. Optimal?]]=TRUE),1,0)</f>
        <v>1</v>
      </c>
      <c r="S34">
        <v>15469</v>
      </c>
      <c r="T34">
        <f>100*((Table1[[#This Row],[sol3]]-Table1[[#This Row],[Best Solution w/o Vadseth]])/Table1[[#This Row],[Best Solution w/o Vadseth]])</f>
        <v>0</v>
      </c>
      <c r="U34">
        <f>IF(Table1[[#This Row],[sol3]]=Table1[[#This Row],[Best solution]],1,0)</f>
        <v>1</v>
      </c>
      <c r="V34">
        <f>IF(AND(Table1[[#This Row],[sol3]]=Table1[[#This Row],[Best solution]],Table1[[#This Row],[Is sol. Optimal?]]=TRUE),1,0)</f>
        <v>1</v>
      </c>
      <c r="W34">
        <v>7.8</v>
      </c>
      <c r="X34">
        <v>15469</v>
      </c>
      <c r="Y34">
        <v>100</v>
      </c>
      <c r="Z34">
        <f>100*((Table1[[#This Row],[UB]]-Table1[[#This Row],[Best Solution w/o Vadseth]])/Table1[[#This Row],[Best Solution w/o Vadseth]])</f>
        <v>0</v>
      </c>
      <c r="AA34">
        <f>IF(Table1[[#This Row],[UB]]=Table1[[#This Row],[Best solution]],1,0)</f>
        <v>1</v>
      </c>
      <c r="AB34">
        <f>IF(Table1[[#This Row],[Bound2]]=100,1,0)</f>
        <v>1</v>
      </c>
      <c r="AC34">
        <f>MIN(Table1[[#This Row],[Z(UB)]],Table1[[#This Row],[sol3]],Table1[[#This Row],[UB]])</f>
        <v>15469</v>
      </c>
      <c r="AD34">
        <f>MIN(Table1[[#This Row],[Z(UB)]],Table1[[#This Row],[sol]],Table1[[#This Row],[sol3]],Table1[[#This Row],[UB]])</f>
        <v>15469</v>
      </c>
      <c r="AE34" t="b">
        <f>OR(IF(Table1[[#This Row],[Bound]]=0,1,0),IF(Table1[[#This Row],[Bound2]]=100,1,0))</f>
        <v>1</v>
      </c>
      <c r="AF34">
        <f>IF(Table1[[#This Row],[sol]]=Table1[[#This Row],[Best Solution w/o Vadseth]],1,0)</f>
        <v>1</v>
      </c>
      <c r="AG34" s="35">
        <f>IF(Table1[[#This Row],[sol]]&lt;Table1[[#This Row],[Best Solution w/o Vadseth]],1,0)</f>
        <v>0</v>
      </c>
      <c r="AH34" s="35">
        <f>IF(Table1[[#This Row],[sol]]&lt;Table1[[#This Row],[Z(LB)]],1,0)</f>
        <v>0</v>
      </c>
    </row>
    <row r="35" spans="1:34" x14ac:dyDescent="0.25">
      <c r="A35" s="20" t="s">
        <v>174</v>
      </c>
      <c r="B35" t="s">
        <v>185</v>
      </c>
      <c r="C35" t="s">
        <v>183</v>
      </c>
      <c r="D35" t="s">
        <v>177</v>
      </c>
      <c r="E35" t="s">
        <v>178</v>
      </c>
      <c r="F35" s="9">
        <v>41627</v>
      </c>
      <c r="G35" s="10">
        <v>41623.4</v>
      </c>
      <c r="H35" s="10">
        <v>0</v>
      </c>
      <c r="I35" s="11">
        <v>5.5</v>
      </c>
      <c r="J35" s="33">
        <f>100*((Table1[[#This Row],[Z(UB)]]-Table1[[#This Row],[Best Solution w/o Vadseth]])/Table1[[#This Row],[Best Solution w/o Vadseth]])</f>
        <v>0</v>
      </c>
      <c r="K35" s="33">
        <f>IF(Table1[[#This Row],[Z(UB)]]=Table1[[#This Row],[Best solution]],1,0)</f>
        <v>1</v>
      </c>
      <c r="L35" s="33">
        <f>IF(Table1[[#This Row],[Bound]]=0,1,0)</f>
        <v>1</v>
      </c>
      <c r="M35">
        <v>5.9303800000000004</v>
      </c>
      <c r="N35">
        <v>41870</v>
      </c>
      <c r="O35">
        <f>100*((Table1[[#This Row],[sol]]-Table1[[#This Row],[Best Solution w/o Vadseth]])/Table1[[#This Row],[Best Solution w/o Vadseth]])</f>
        <v>0.58375573546015813</v>
      </c>
      <c r="P35">
        <f>IF(Table1[[#This Row],[sol]]=Table1[[#This Row],[Best solution]],1,0)</f>
        <v>0</v>
      </c>
      <c r="Q35">
        <f>IF(AND(Table1[[#This Row],[sol]]=Table1[[#This Row],[Best solution]],Table1[[#This Row],[Is sol. Optimal?]]=TRUE),1,0)</f>
        <v>0</v>
      </c>
      <c r="S35">
        <v>41628</v>
      </c>
      <c r="T35">
        <f>100*((Table1[[#This Row],[sol3]]-Table1[[#This Row],[Best Solution w/o Vadseth]])/Table1[[#This Row],[Best Solution w/o Vadseth]])</f>
        <v>2.4022869772022965E-3</v>
      </c>
      <c r="U35">
        <f>IF(Table1[[#This Row],[sol3]]=Table1[[#This Row],[Best solution]],1,0)</f>
        <v>0</v>
      </c>
      <c r="V35">
        <f>IF(AND(Table1[[#This Row],[sol3]]=Table1[[#This Row],[Best solution]],Table1[[#This Row],[Is sol. Optimal?]]=TRUE),1,0)</f>
        <v>0</v>
      </c>
      <c r="W35">
        <v>9.1999999999999993</v>
      </c>
      <c r="X35">
        <v>41627</v>
      </c>
      <c r="Y35">
        <v>100</v>
      </c>
      <c r="Z35">
        <f>100*((Table1[[#This Row],[UB]]-Table1[[#This Row],[Best Solution w/o Vadseth]])/Table1[[#This Row],[Best Solution w/o Vadseth]])</f>
        <v>0</v>
      </c>
      <c r="AA35">
        <f>IF(Table1[[#This Row],[UB]]=Table1[[#This Row],[Best solution]],1,0)</f>
        <v>1</v>
      </c>
      <c r="AB35">
        <f>IF(Table1[[#This Row],[Bound2]]=100,1,0)</f>
        <v>1</v>
      </c>
      <c r="AC35">
        <f>MIN(Table1[[#This Row],[Z(UB)]],Table1[[#This Row],[sol3]],Table1[[#This Row],[UB]])</f>
        <v>41627</v>
      </c>
      <c r="AD35">
        <f>MIN(Table1[[#This Row],[Z(UB)]],Table1[[#This Row],[sol]],Table1[[#This Row],[sol3]],Table1[[#This Row],[UB]])</f>
        <v>41627</v>
      </c>
      <c r="AE35" t="b">
        <f>OR(IF(Table1[[#This Row],[Bound]]=0,1,0),IF(Table1[[#This Row],[Bound2]]=100,1,0))</f>
        <v>1</v>
      </c>
      <c r="AF35">
        <f>IF(Table1[[#This Row],[sol]]=Table1[[#This Row],[Best Solution w/o Vadseth]],1,0)</f>
        <v>0</v>
      </c>
      <c r="AG35" s="35">
        <f>IF(Table1[[#This Row],[sol]]&lt;Table1[[#This Row],[Best Solution w/o Vadseth]],1,0)</f>
        <v>0</v>
      </c>
      <c r="AH35" s="35">
        <f>IF(Table1[[#This Row],[sol]]&lt;Table1[[#This Row],[Z(LB)]],1,0)</f>
        <v>0</v>
      </c>
    </row>
    <row r="36" spans="1:34" x14ac:dyDescent="0.25">
      <c r="A36" s="20" t="s">
        <v>174</v>
      </c>
      <c r="B36" t="s">
        <v>185</v>
      </c>
      <c r="C36" t="s">
        <v>183</v>
      </c>
      <c r="D36" t="s">
        <v>177</v>
      </c>
      <c r="E36" t="s">
        <v>179</v>
      </c>
      <c r="F36" s="9">
        <v>273827</v>
      </c>
      <c r="G36" s="10">
        <v>273827</v>
      </c>
      <c r="H36" s="10">
        <v>0</v>
      </c>
      <c r="I36" s="11">
        <v>8.4</v>
      </c>
      <c r="J36" s="33">
        <f>100*((Table1[[#This Row],[Z(UB)]]-Table1[[#This Row],[Best Solution w/o Vadseth]])/Table1[[#This Row],[Best Solution w/o Vadseth]])</f>
        <v>0</v>
      </c>
      <c r="K36" s="33">
        <f>IF(Table1[[#This Row],[Z(UB)]]=Table1[[#This Row],[Best solution]],1,0)</f>
        <v>1</v>
      </c>
      <c r="L36" s="33">
        <f>IF(Table1[[#This Row],[Bound]]=0,1,0)</f>
        <v>1</v>
      </c>
      <c r="M36">
        <v>5.71143</v>
      </c>
      <c r="N36">
        <v>274070</v>
      </c>
      <c r="O36">
        <f>100*((Table1[[#This Row],[sol]]-Table1[[#This Row],[Best Solution w/o Vadseth]])/Table1[[#This Row],[Best Solution w/o Vadseth]])</f>
        <v>8.874216202200659E-2</v>
      </c>
      <c r="P36">
        <f>IF(Table1[[#This Row],[sol]]=Table1[[#This Row],[Best solution]],1,0)</f>
        <v>0</v>
      </c>
      <c r="Q36">
        <f>IF(AND(Table1[[#This Row],[sol]]=Table1[[#This Row],[Best solution]],Table1[[#This Row],[Is sol. Optimal?]]=TRUE),1,0)</f>
        <v>0</v>
      </c>
      <c r="S36">
        <v>274028</v>
      </c>
      <c r="T36">
        <f>100*((Table1[[#This Row],[sol3]]-Table1[[#This Row],[Best Solution w/o Vadseth]])/Table1[[#This Row],[Best Solution w/o Vadseth]])</f>
        <v>7.3404010561412852E-2</v>
      </c>
      <c r="U36">
        <f>IF(Table1[[#This Row],[sol3]]=Table1[[#This Row],[Best solution]],1,0)</f>
        <v>0</v>
      </c>
      <c r="V36">
        <f>IF(AND(Table1[[#This Row],[sol3]]=Table1[[#This Row],[Best solution]],Table1[[#This Row],[Is sol. Optimal?]]=TRUE),1,0)</f>
        <v>0</v>
      </c>
      <c r="W36">
        <v>9.1</v>
      </c>
      <c r="X36">
        <v>273827</v>
      </c>
      <c r="Y36">
        <v>100</v>
      </c>
      <c r="Z36">
        <f>100*((Table1[[#This Row],[UB]]-Table1[[#This Row],[Best Solution w/o Vadseth]])/Table1[[#This Row],[Best Solution w/o Vadseth]])</f>
        <v>0</v>
      </c>
      <c r="AA36">
        <f>IF(Table1[[#This Row],[UB]]=Table1[[#This Row],[Best solution]],1,0)</f>
        <v>1</v>
      </c>
      <c r="AB36">
        <f>IF(Table1[[#This Row],[Bound2]]=100,1,0)</f>
        <v>1</v>
      </c>
      <c r="AC36">
        <f>MIN(Table1[[#This Row],[Z(UB)]],Table1[[#This Row],[sol3]],Table1[[#This Row],[UB]])</f>
        <v>273827</v>
      </c>
      <c r="AD36">
        <f>MIN(Table1[[#This Row],[Z(UB)]],Table1[[#This Row],[sol]],Table1[[#This Row],[sol3]],Table1[[#This Row],[UB]])</f>
        <v>273827</v>
      </c>
      <c r="AE36" t="b">
        <f>OR(IF(Table1[[#This Row],[Bound]]=0,1,0),IF(Table1[[#This Row],[Bound2]]=100,1,0))</f>
        <v>1</v>
      </c>
      <c r="AF36">
        <f>IF(Table1[[#This Row],[sol]]=Table1[[#This Row],[Best Solution w/o Vadseth]],1,0)</f>
        <v>0</v>
      </c>
      <c r="AG36" s="35">
        <f>IF(Table1[[#This Row],[sol]]&lt;Table1[[#This Row],[Best Solution w/o Vadseth]],1,0)</f>
        <v>0</v>
      </c>
      <c r="AH36" s="35">
        <f>IF(Table1[[#This Row],[sol]]&lt;Table1[[#This Row],[Z(LB)]],1,0)</f>
        <v>0</v>
      </c>
    </row>
    <row r="37" spans="1:34" x14ac:dyDescent="0.25">
      <c r="A37" s="20" t="s">
        <v>174</v>
      </c>
      <c r="B37" t="s">
        <v>185</v>
      </c>
      <c r="C37" t="s">
        <v>183</v>
      </c>
      <c r="D37" t="s">
        <v>177</v>
      </c>
      <c r="E37" t="s">
        <v>180</v>
      </c>
      <c r="F37" s="9">
        <v>57294</v>
      </c>
      <c r="G37" s="10">
        <v>57294</v>
      </c>
      <c r="H37" s="10">
        <v>0</v>
      </c>
      <c r="I37" s="11">
        <v>12.5</v>
      </c>
      <c r="J37" s="33">
        <f>100*((Table1[[#This Row],[Z(UB)]]-Table1[[#This Row],[Best Solution w/o Vadseth]])/Table1[[#This Row],[Best Solution w/o Vadseth]])</f>
        <v>0</v>
      </c>
      <c r="K37" s="33">
        <f>IF(Table1[[#This Row],[Z(UB)]]=Table1[[#This Row],[Best solution]],1,0)</f>
        <v>1</v>
      </c>
      <c r="L37" s="33">
        <f>IF(Table1[[#This Row],[Bound]]=0,1,0)</f>
        <v>1</v>
      </c>
      <c r="M37">
        <v>6.2741600000000002</v>
      </c>
      <c r="N37">
        <v>57294</v>
      </c>
      <c r="O37">
        <f>100*((Table1[[#This Row],[sol]]-Table1[[#This Row],[Best Solution w/o Vadseth]])/Table1[[#This Row],[Best Solution w/o Vadseth]])</f>
        <v>0</v>
      </c>
      <c r="P37">
        <f>IF(Table1[[#This Row],[sol]]=Table1[[#This Row],[Best solution]],1,0)</f>
        <v>1</v>
      </c>
      <c r="Q37">
        <f>IF(AND(Table1[[#This Row],[sol]]=Table1[[#This Row],[Best solution]],Table1[[#This Row],[Is sol. Optimal?]]=TRUE),1,0)</f>
        <v>1</v>
      </c>
      <c r="S37">
        <v>59158</v>
      </c>
      <c r="T37">
        <f>100*((Table1[[#This Row],[sol3]]-Table1[[#This Row],[Best Solution w/o Vadseth]])/Table1[[#This Row],[Best Solution w/o Vadseth]])</f>
        <v>3.2533947708311515</v>
      </c>
      <c r="U37">
        <f>IF(Table1[[#This Row],[sol3]]=Table1[[#This Row],[Best solution]],1,0)</f>
        <v>0</v>
      </c>
      <c r="V37">
        <f>IF(AND(Table1[[#This Row],[sol3]]=Table1[[#This Row],[Best solution]],Table1[[#This Row],[Is sol. Optimal?]]=TRUE),1,0)</f>
        <v>0</v>
      </c>
      <c r="W37">
        <v>101.7</v>
      </c>
      <c r="X37">
        <v>57294</v>
      </c>
      <c r="Y37">
        <v>100</v>
      </c>
      <c r="Z37">
        <f>100*((Table1[[#This Row],[UB]]-Table1[[#This Row],[Best Solution w/o Vadseth]])/Table1[[#This Row],[Best Solution w/o Vadseth]])</f>
        <v>0</v>
      </c>
      <c r="AA37">
        <f>IF(Table1[[#This Row],[UB]]=Table1[[#This Row],[Best solution]],1,0)</f>
        <v>1</v>
      </c>
      <c r="AB37">
        <f>IF(Table1[[#This Row],[Bound2]]=100,1,0)</f>
        <v>1</v>
      </c>
      <c r="AC37">
        <f>MIN(Table1[[#This Row],[Z(UB)]],Table1[[#This Row],[sol3]],Table1[[#This Row],[UB]])</f>
        <v>57294</v>
      </c>
      <c r="AD37">
        <f>MIN(Table1[[#This Row],[Z(UB)]],Table1[[#This Row],[sol]],Table1[[#This Row],[sol3]],Table1[[#This Row],[UB]])</f>
        <v>57294</v>
      </c>
      <c r="AE37" t="b">
        <f>OR(IF(Table1[[#This Row],[Bound]]=0,1,0),IF(Table1[[#This Row],[Bound2]]=100,1,0))</f>
        <v>1</v>
      </c>
      <c r="AF37">
        <f>IF(Table1[[#This Row],[sol]]=Table1[[#This Row],[Best Solution w/o Vadseth]],1,0)</f>
        <v>1</v>
      </c>
      <c r="AG37" s="35">
        <f>IF(Table1[[#This Row],[sol]]&lt;Table1[[#This Row],[Best Solution w/o Vadseth]],1,0)</f>
        <v>0</v>
      </c>
      <c r="AH37" s="35">
        <f>IF(Table1[[#This Row],[sol]]&lt;Table1[[#This Row],[Z(LB)]],1,0)</f>
        <v>0</v>
      </c>
    </row>
    <row r="38" spans="1:34" x14ac:dyDescent="0.25">
      <c r="A38" s="20" t="s">
        <v>174</v>
      </c>
      <c r="B38" t="s">
        <v>185</v>
      </c>
      <c r="C38" t="s">
        <v>183</v>
      </c>
      <c r="D38" t="s">
        <v>177</v>
      </c>
      <c r="E38" t="s">
        <v>181</v>
      </c>
      <c r="F38" s="9">
        <v>29556</v>
      </c>
      <c r="G38" s="10">
        <v>29556</v>
      </c>
      <c r="H38" s="10">
        <v>0</v>
      </c>
      <c r="I38" s="11">
        <v>33.299999999999997</v>
      </c>
      <c r="J38" s="33">
        <f>100*((Table1[[#This Row],[Z(UB)]]-Table1[[#This Row],[Best Solution w/o Vadseth]])/Table1[[#This Row],[Best Solution w/o Vadseth]])</f>
        <v>0</v>
      </c>
      <c r="K38" s="33">
        <f>IF(Table1[[#This Row],[Z(UB)]]=Table1[[#This Row],[Best solution]],1,0)</f>
        <v>1</v>
      </c>
      <c r="L38" s="33">
        <f>IF(Table1[[#This Row],[Bound]]=0,1,0)</f>
        <v>1</v>
      </c>
      <c r="M38">
        <v>5.1308999999999996</v>
      </c>
      <c r="N38">
        <v>29556</v>
      </c>
      <c r="O38">
        <f>100*((Table1[[#This Row],[sol]]-Table1[[#This Row],[Best Solution w/o Vadseth]])/Table1[[#This Row],[Best Solution w/o Vadseth]])</f>
        <v>0</v>
      </c>
      <c r="P38">
        <f>IF(Table1[[#This Row],[sol]]=Table1[[#This Row],[Best solution]],1,0)</f>
        <v>1</v>
      </c>
      <c r="Q38">
        <f>IF(AND(Table1[[#This Row],[sol]]=Table1[[#This Row],[Best solution]],Table1[[#This Row],[Is sol. Optimal?]]=TRUE),1,0)</f>
        <v>1</v>
      </c>
      <c r="S38">
        <v>29770</v>
      </c>
      <c r="T38">
        <f>100*((Table1[[#This Row],[sol3]]-Table1[[#This Row],[Best Solution w/o Vadseth]])/Table1[[#This Row],[Best Solution w/o Vadseth]])</f>
        <v>0.72404926241710654</v>
      </c>
      <c r="U38">
        <f>IF(Table1[[#This Row],[sol3]]=Table1[[#This Row],[Best solution]],1,0)</f>
        <v>0</v>
      </c>
      <c r="V38">
        <f>IF(AND(Table1[[#This Row],[sol3]]=Table1[[#This Row],[Best solution]],Table1[[#This Row],[Is sol. Optimal?]]=TRUE),1,0)</f>
        <v>0</v>
      </c>
      <c r="W38">
        <v>155.4</v>
      </c>
      <c r="X38">
        <v>29556</v>
      </c>
      <c r="Y38">
        <v>100</v>
      </c>
      <c r="Z38">
        <f>100*((Table1[[#This Row],[UB]]-Table1[[#This Row],[Best Solution w/o Vadseth]])/Table1[[#This Row],[Best Solution w/o Vadseth]])</f>
        <v>0</v>
      </c>
      <c r="AA38">
        <f>IF(Table1[[#This Row],[UB]]=Table1[[#This Row],[Best solution]],1,0)</f>
        <v>1</v>
      </c>
      <c r="AB38">
        <f>IF(Table1[[#This Row],[Bound2]]=100,1,0)</f>
        <v>1</v>
      </c>
      <c r="AC38">
        <f>MIN(Table1[[#This Row],[Z(UB)]],Table1[[#This Row],[sol3]],Table1[[#This Row],[UB]])</f>
        <v>29556</v>
      </c>
      <c r="AD38">
        <f>MIN(Table1[[#This Row],[Z(UB)]],Table1[[#This Row],[sol]],Table1[[#This Row],[sol3]],Table1[[#This Row],[UB]])</f>
        <v>29556</v>
      </c>
      <c r="AE38" t="b">
        <f>OR(IF(Table1[[#This Row],[Bound]]=0,1,0),IF(Table1[[#This Row],[Bound2]]=100,1,0))</f>
        <v>1</v>
      </c>
      <c r="AF38">
        <f>IF(Table1[[#This Row],[sol]]=Table1[[#This Row],[Best Solution w/o Vadseth]],1,0)</f>
        <v>1</v>
      </c>
      <c r="AG38" s="35">
        <f>IF(Table1[[#This Row],[sol]]&lt;Table1[[#This Row],[Best Solution w/o Vadseth]],1,0)</f>
        <v>0</v>
      </c>
      <c r="AH38" s="35">
        <f>IF(Table1[[#This Row],[sol]]&lt;Table1[[#This Row],[Z(LB)]],1,0)</f>
        <v>0</v>
      </c>
    </row>
    <row r="39" spans="1:34" x14ac:dyDescent="0.25">
      <c r="A39" s="20" t="s">
        <v>174</v>
      </c>
      <c r="B39" t="s">
        <v>185</v>
      </c>
      <c r="C39" t="s">
        <v>183</v>
      </c>
      <c r="D39" t="s">
        <v>182</v>
      </c>
      <c r="E39" t="s">
        <v>178</v>
      </c>
      <c r="F39" s="9">
        <v>42191</v>
      </c>
      <c r="G39" s="10">
        <v>42191</v>
      </c>
      <c r="H39" s="10">
        <v>0</v>
      </c>
      <c r="I39" s="11">
        <v>19</v>
      </c>
      <c r="J39" s="33">
        <f>100*((Table1[[#This Row],[Z(UB)]]-Table1[[#This Row],[Best Solution w/o Vadseth]])/Table1[[#This Row],[Best Solution w/o Vadseth]])</f>
        <v>0</v>
      </c>
      <c r="K39" s="33">
        <f>IF(Table1[[#This Row],[Z(UB)]]=Table1[[#This Row],[Best solution]],1,0)</f>
        <v>1</v>
      </c>
      <c r="L39" s="33">
        <f>IF(Table1[[#This Row],[Bound]]=0,1,0)</f>
        <v>1</v>
      </c>
      <c r="M39">
        <v>10.882400000000001</v>
      </c>
      <c r="N39">
        <v>42361</v>
      </c>
      <c r="O39">
        <f>100*((Table1[[#This Row],[sol]]-Table1[[#This Row],[Best Solution w/o Vadseth]])/Table1[[#This Row],[Best Solution w/o Vadseth]])</f>
        <v>0.40292953473489607</v>
      </c>
      <c r="P39">
        <f>IF(Table1[[#This Row],[sol]]=Table1[[#This Row],[Best solution]],1,0)</f>
        <v>0</v>
      </c>
      <c r="Q39">
        <f>IF(AND(Table1[[#This Row],[sol]]=Table1[[#This Row],[Best solution]],Table1[[#This Row],[Is sol. Optimal?]]=TRUE),1,0)</f>
        <v>0</v>
      </c>
      <c r="S39">
        <v>42543</v>
      </c>
      <c r="T39">
        <f>100*((Table1[[#This Row],[sol3]]-Table1[[#This Row],[Best Solution w/o Vadseth]])/Table1[[#This Row],[Best Solution w/o Vadseth]])</f>
        <v>0.83430115427460838</v>
      </c>
      <c r="U39">
        <f>IF(Table1[[#This Row],[sol3]]=Table1[[#This Row],[Best solution]],1,0)</f>
        <v>0</v>
      </c>
      <c r="V39">
        <f>IF(AND(Table1[[#This Row],[sol3]]=Table1[[#This Row],[Best solution]],Table1[[#This Row],[Is sol. Optimal?]]=TRUE),1,0)</f>
        <v>0</v>
      </c>
      <c r="W39">
        <v>93.5</v>
      </c>
      <c r="X39">
        <v>42191</v>
      </c>
      <c r="Y39">
        <v>100</v>
      </c>
      <c r="Z39">
        <f>100*((Table1[[#This Row],[UB]]-Table1[[#This Row],[Best Solution w/o Vadseth]])/Table1[[#This Row],[Best Solution w/o Vadseth]])</f>
        <v>0</v>
      </c>
      <c r="AA39">
        <f>IF(Table1[[#This Row],[UB]]=Table1[[#This Row],[Best solution]],1,0)</f>
        <v>1</v>
      </c>
      <c r="AB39">
        <f>IF(Table1[[#This Row],[Bound2]]=100,1,0)</f>
        <v>1</v>
      </c>
      <c r="AC39">
        <f>MIN(Table1[[#This Row],[Z(UB)]],Table1[[#This Row],[sol3]],Table1[[#This Row],[UB]])</f>
        <v>42191</v>
      </c>
      <c r="AD39">
        <f>MIN(Table1[[#This Row],[Z(UB)]],Table1[[#This Row],[sol]],Table1[[#This Row],[sol3]],Table1[[#This Row],[UB]])</f>
        <v>42191</v>
      </c>
      <c r="AE39" t="b">
        <f>OR(IF(Table1[[#This Row],[Bound]]=0,1,0),IF(Table1[[#This Row],[Bound2]]=100,1,0))</f>
        <v>1</v>
      </c>
      <c r="AF39">
        <f>IF(Table1[[#This Row],[sol]]=Table1[[#This Row],[Best Solution w/o Vadseth]],1,0)</f>
        <v>0</v>
      </c>
      <c r="AG39" s="35">
        <f>IF(Table1[[#This Row],[sol]]&lt;Table1[[#This Row],[Best Solution w/o Vadseth]],1,0)</f>
        <v>0</v>
      </c>
      <c r="AH39" s="35">
        <f>IF(Table1[[#This Row],[sol]]&lt;Table1[[#This Row],[Z(LB)]],1,0)</f>
        <v>0</v>
      </c>
    </row>
    <row r="40" spans="1:34" x14ac:dyDescent="0.25">
      <c r="A40" s="20" t="s">
        <v>174</v>
      </c>
      <c r="B40" t="s">
        <v>185</v>
      </c>
      <c r="C40" t="s">
        <v>183</v>
      </c>
      <c r="D40" t="s">
        <v>182</v>
      </c>
      <c r="E40" t="s">
        <v>179</v>
      </c>
      <c r="F40" s="9">
        <v>274391</v>
      </c>
      <c r="G40" s="10">
        <v>274391</v>
      </c>
      <c r="H40" s="10">
        <v>0</v>
      </c>
      <c r="I40" s="11">
        <v>25.6</v>
      </c>
      <c r="J40" s="33">
        <f>100*((Table1[[#This Row],[Z(UB)]]-Table1[[#This Row],[Best Solution w/o Vadseth]])/Table1[[#This Row],[Best Solution w/o Vadseth]])</f>
        <v>0</v>
      </c>
      <c r="K40" s="33">
        <f>IF(Table1[[#This Row],[Z(UB)]]=Table1[[#This Row],[Best solution]],1,0)</f>
        <v>1</v>
      </c>
      <c r="L40" s="33">
        <f>IF(Table1[[#This Row],[Bound]]=0,1,0)</f>
        <v>1</v>
      </c>
      <c r="M40">
        <v>11.568</v>
      </c>
      <c r="N40">
        <v>274561</v>
      </c>
      <c r="O40">
        <f>100*((Table1[[#This Row],[sol]]-Table1[[#This Row],[Best Solution w/o Vadseth]])/Table1[[#This Row],[Best Solution w/o Vadseth]])</f>
        <v>6.1955384834050678E-2</v>
      </c>
      <c r="P40">
        <f>IF(Table1[[#This Row],[sol]]=Table1[[#This Row],[Best solution]],1,0)</f>
        <v>0</v>
      </c>
      <c r="Q40">
        <f>IF(AND(Table1[[#This Row],[sol]]=Table1[[#This Row],[Best solution]],Table1[[#This Row],[Is sol. Optimal?]]=TRUE),1,0)</f>
        <v>0</v>
      </c>
      <c r="S40">
        <v>275057</v>
      </c>
      <c r="T40">
        <f>100*((Table1[[#This Row],[sol3]]-Table1[[#This Row],[Best Solution w/o Vadseth]])/Table1[[#This Row],[Best Solution w/o Vadseth]])</f>
        <v>0.24271933117339856</v>
      </c>
      <c r="U40">
        <f>IF(Table1[[#This Row],[sol3]]=Table1[[#This Row],[Best solution]],1,0)</f>
        <v>0</v>
      </c>
      <c r="V40">
        <f>IF(AND(Table1[[#This Row],[sol3]]=Table1[[#This Row],[Best solution]],Table1[[#This Row],[Is sol. Optimal?]]=TRUE),1,0)</f>
        <v>0</v>
      </c>
      <c r="W40">
        <v>80.900000000000006</v>
      </c>
      <c r="X40">
        <v>274391</v>
      </c>
      <c r="Y40">
        <v>100</v>
      </c>
      <c r="Z40">
        <f>100*((Table1[[#This Row],[UB]]-Table1[[#This Row],[Best Solution w/o Vadseth]])/Table1[[#This Row],[Best Solution w/o Vadseth]])</f>
        <v>0</v>
      </c>
      <c r="AA40">
        <f>IF(Table1[[#This Row],[UB]]=Table1[[#This Row],[Best solution]],1,0)</f>
        <v>1</v>
      </c>
      <c r="AB40">
        <f>IF(Table1[[#This Row],[Bound2]]=100,1,0)</f>
        <v>1</v>
      </c>
      <c r="AC40">
        <f>MIN(Table1[[#This Row],[Z(UB)]],Table1[[#This Row],[sol3]],Table1[[#This Row],[UB]])</f>
        <v>274391</v>
      </c>
      <c r="AD40">
        <f>MIN(Table1[[#This Row],[Z(UB)]],Table1[[#This Row],[sol]],Table1[[#This Row],[sol3]],Table1[[#This Row],[UB]])</f>
        <v>274391</v>
      </c>
      <c r="AE40" t="b">
        <f>OR(IF(Table1[[#This Row],[Bound]]=0,1,0),IF(Table1[[#This Row],[Bound2]]=100,1,0))</f>
        <v>1</v>
      </c>
      <c r="AF40">
        <f>IF(Table1[[#This Row],[sol]]=Table1[[#This Row],[Best Solution w/o Vadseth]],1,0)</f>
        <v>0</v>
      </c>
      <c r="AG40" s="35">
        <f>IF(Table1[[#This Row],[sol]]&lt;Table1[[#This Row],[Best Solution w/o Vadseth]],1,0)</f>
        <v>0</v>
      </c>
      <c r="AH40" s="35">
        <f>IF(Table1[[#This Row],[sol]]&lt;Table1[[#This Row],[Z(LB)]],1,0)</f>
        <v>0</v>
      </c>
    </row>
    <row r="41" spans="1:34" x14ac:dyDescent="0.25">
      <c r="A41" s="20" t="s">
        <v>174</v>
      </c>
      <c r="B41" t="s">
        <v>185</v>
      </c>
      <c r="C41" t="s">
        <v>183</v>
      </c>
      <c r="D41" t="s">
        <v>182</v>
      </c>
      <c r="E41" t="s">
        <v>180</v>
      </c>
      <c r="F41" s="9">
        <v>60087</v>
      </c>
      <c r="G41" s="10">
        <v>60087</v>
      </c>
      <c r="H41" s="10">
        <v>0</v>
      </c>
      <c r="I41" s="11">
        <v>349.4</v>
      </c>
      <c r="J41" s="33">
        <f>100*((Table1[[#This Row],[Z(UB)]]-Table1[[#This Row],[Best Solution w/o Vadseth]])/Table1[[#This Row],[Best Solution w/o Vadseth]])</f>
        <v>0</v>
      </c>
      <c r="K41" s="33">
        <f>IF(Table1[[#This Row],[Z(UB)]]=Table1[[#This Row],[Best solution]],1,0)</f>
        <v>1</v>
      </c>
      <c r="L41" s="33">
        <f>IF(Table1[[#This Row],[Bound]]=0,1,0)</f>
        <v>1</v>
      </c>
      <c r="M41">
        <v>11.598800000000001</v>
      </c>
      <c r="N41">
        <v>60941</v>
      </c>
      <c r="O41">
        <f>100*((Table1[[#This Row],[sol]]-Table1[[#This Row],[Best Solution w/o Vadseth]])/Table1[[#This Row],[Best Solution w/o Vadseth]])</f>
        <v>1.4212724882254064</v>
      </c>
      <c r="P41">
        <f>IF(Table1[[#This Row],[sol]]=Table1[[#This Row],[Best solution]],1,0)</f>
        <v>0</v>
      </c>
      <c r="Q41">
        <f>IF(AND(Table1[[#This Row],[sol]]=Table1[[#This Row],[Best solution]],Table1[[#This Row],[Is sol. Optimal?]]=TRUE),1,0)</f>
        <v>0</v>
      </c>
      <c r="S41">
        <v>63331</v>
      </c>
      <c r="T41">
        <f>100*((Table1[[#This Row],[sol3]]-Table1[[#This Row],[Best Solution w/o Vadseth]])/Table1[[#This Row],[Best Solution w/o Vadseth]])</f>
        <v>5.3988383510576332</v>
      </c>
      <c r="U41">
        <f>IF(Table1[[#This Row],[sol3]]=Table1[[#This Row],[Best solution]],1,0)</f>
        <v>0</v>
      </c>
      <c r="V41">
        <f>IF(AND(Table1[[#This Row],[sol3]]=Table1[[#This Row],[Best solution]],Table1[[#This Row],[Is sol. Optimal?]]=TRUE),1,0)</f>
        <v>0</v>
      </c>
      <c r="W41">
        <v>953.7</v>
      </c>
      <c r="X41">
        <v>60087</v>
      </c>
      <c r="Y41">
        <v>100</v>
      </c>
      <c r="Z41">
        <f>100*((Table1[[#This Row],[UB]]-Table1[[#This Row],[Best Solution w/o Vadseth]])/Table1[[#This Row],[Best Solution w/o Vadseth]])</f>
        <v>0</v>
      </c>
      <c r="AA41">
        <f>IF(Table1[[#This Row],[UB]]=Table1[[#This Row],[Best solution]],1,0)</f>
        <v>1</v>
      </c>
      <c r="AB41">
        <f>IF(Table1[[#This Row],[Bound2]]=100,1,0)</f>
        <v>1</v>
      </c>
      <c r="AC41">
        <f>MIN(Table1[[#This Row],[Z(UB)]],Table1[[#This Row],[sol3]],Table1[[#This Row],[UB]])</f>
        <v>60087</v>
      </c>
      <c r="AD41">
        <f>MIN(Table1[[#This Row],[Z(UB)]],Table1[[#This Row],[sol]],Table1[[#This Row],[sol3]],Table1[[#This Row],[UB]])</f>
        <v>60087</v>
      </c>
      <c r="AE41" t="b">
        <f>OR(IF(Table1[[#This Row],[Bound]]=0,1,0),IF(Table1[[#This Row],[Bound2]]=100,1,0))</f>
        <v>1</v>
      </c>
      <c r="AF41">
        <f>IF(Table1[[#This Row],[sol]]=Table1[[#This Row],[Best Solution w/o Vadseth]],1,0)</f>
        <v>0</v>
      </c>
      <c r="AG41" s="35">
        <f>IF(Table1[[#This Row],[sol]]&lt;Table1[[#This Row],[Best Solution w/o Vadseth]],1,0)</f>
        <v>0</v>
      </c>
      <c r="AH41" s="35">
        <f>IF(Table1[[#This Row],[sol]]&lt;Table1[[#This Row],[Z(LB)]],1,0)</f>
        <v>0</v>
      </c>
    </row>
    <row r="42" spans="1:34" x14ac:dyDescent="0.25">
      <c r="A42" s="20" t="s">
        <v>174</v>
      </c>
      <c r="B42" t="s">
        <v>185</v>
      </c>
      <c r="C42" t="s">
        <v>183</v>
      </c>
      <c r="D42" t="s">
        <v>182</v>
      </c>
      <c r="E42" t="s">
        <v>181</v>
      </c>
      <c r="F42" s="9">
        <v>30090</v>
      </c>
      <c r="G42" s="10">
        <v>30090</v>
      </c>
      <c r="H42" s="10">
        <v>0</v>
      </c>
      <c r="I42" s="11">
        <v>190.1</v>
      </c>
      <c r="J42" s="33">
        <f>100*((Table1[[#This Row],[Z(UB)]]-Table1[[#This Row],[Best Solution w/o Vadseth]])/Table1[[#This Row],[Best Solution w/o Vadseth]])</f>
        <v>0</v>
      </c>
      <c r="K42" s="33">
        <f>IF(Table1[[#This Row],[Z(UB)]]=Table1[[#This Row],[Best solution]],1,0)</f>
        <v>1</v>
      </c>
      <c r="L42" s="33">
        <f>IF(Table1[[#This Row],[Bound]]=0,1,0)</f>
        <v>1</v>
      </c>
      <c r="M42">
        <v>6.4804599999999999</v>
      </c>
      <c r="N42">
        <v>30206</v>
      </c>
      <c r="O42">
        <f>100*((Table1[[#This Row],[sol]]-Table1[[#This Row],[Best Solution w/o Vadseth]])/Table1[[#This Row],[Best Solution w/o Vadseth]])</f>
        <v>0.38551013625789299</v>
      </c>
      <c r="P42">
        <f>IF(Table1[[#This Row],[sol]]=Table1[[#This Row],[Best solution]],1,0)</f>
        <v>0</v>
      </c>
      <c r="Q42">
        <f>IF(AND(Table1[[#This Row],[sol]]=Table1[[#This Row],[Best solution]],Table1[[#This Row],[Is sol. Optimal?]]=TRUE),1,0)</f>
        <v>0</v>
      </c>
      <c r="S42">
        <v>30196</v>
      </c>
      <c r="T42">
        <f>100*((Table1[[#This Row],[sol3]]-Table1[[#This Row],[Best Solution w/o Vadseth]])/Table1[[#This Row],[Best Solution w/o Vadseth]])</f>
        <v>0.3522765038218677</v>
      </c>
      <c r="U42">
        <f>IF(Table1[[#This Row],[sol3]]=Table1[[#This Row],[Best solution]],1,0)</f>
        <v>0</v>
      </c>
      <c r="V42">
        <f>IF(AND(Table1[[#This Row],[sol3]]=Table1[[#This Row],[Best solution]],Table1[[#This Row],[Is sol. Optimal?]]=TRUE),1,0)</f>
        <v>0</v>
      </c>
      <c r="W42">
        <v>885.4</v>
      </c>
      <c r="X42">
        <v>30090</v>
      </c>
      <c r="Y42">
        <v>100</v>
      </c>
      <c r="Z42">
        <f>100*((Table1[[#This Row],[UB]]-Table1[[#This Row],[Best Solution w/o Vadseth]])/Table1[[#This Row],[Best Solution w/o Vadseth]])</f>
        <v>0</v>
      </c>
      <c r="AA42">
        <f>IF(Table1[[#This Row],[UB]]=Table1[[#This Row],[Best solution]],1,0)</f>
        <v>1</v>
      </c>
      <c r="AB42">
        <f>IF(Table1[[#This Row],[Bound2]]=100,1,0)</f>
        <v>1</v>
      </c>
      <c r="AC42">
        <f>MIN(Table1[[#This Row],[Z(UB)]],Table1[[#This Row],[sol3]],Table1[[#This Row],[UB]])</f>
        <v>30090</v>
      </c>
      <c r="AD42">
        <f>MIN(Table1[[#This Row],[Z(UB)]],Table1[[#This Row],[sol]],Table1[[#This Row],[sol3]],Table1[[#This Row],[UB]])</f>
        <v>30090</v>
      </c>
      <c r="AE42" t="b">
        <f>OR(IF(Table1[[#This Row],[Bound]]=0,1,0),IF(Table1[[#This Row],[Bound2]]=100,1,0))</f>
        <v>1</v>
      </c>
      <c r="AF42">
        <f>IF(Table1[[#This Row],[sol]]=Table1[[#This Row],[Best Solution w/o Vadseth]],1,0)</f>
        <v>0</v>
      </c>
      <c r="AG42" s="35">
        <f>IF(Table1[[#This Row],[sol]]&lt;Table1[[#This Row],[Best Solution w/o Vadseth]],1,0)</f>
        <v>0</v>
      </c>
      <c r="AH42" s="35">
        <f>IF(Table1[[#This Row],[sol]]&lt;Table1[[#This Row],[Z(LB)]],1,0)</f>
        <v>0</v>
      </c>
    </row>
    <row r="43" spans="1:34" hidden="1" x14ac:dyDescent="0.25">
      <c r="A43" s="20" t="s">
        <v>174</v>
      </c>
      <c r="B43" t="s">
        <v>185</v>
      </c>
      <c r="C43" t="s">
        <v>184</v>
      </c>
      <c r="D43" t="s">
        <v>177</v>
      </c>
      <c r="E43" t="s">
        <v>178</v>
      </c>
      <c r="F43" s="9">
        <v>73204</v>
      </c>
      <c r="G43" s="10">
        <v>73204</v>
      </c>
      <c r="H43" s="10">
        <v>0</v>
      </c>
      <c r="I43" s="11">
        <v>59.3</v>
      </c>
      <c r="J43" s="33">
        <f>100*((Table1[[#This Row],[Z(UB)]]-Table1[[#This Row],[Best Solution w/o Vadseth]])/Table1[[#This Row],[Best Solution w/o Vadseth]])</f>
        <v>0</v>
      </c>
      <c r="K43" s="33">
        <f>IF(Table1[[#This Row],[Z(UB)]]=Table1[[#This Row],[Best solution]],1,0)</f>
        <v>1</v>
      </c>
      <c r="L43" s="33">
        <f>IF(Table1[[#This Row],[Bound]]=0,1,0)</f>
        <v>1</v>
      </c>
      <c r="M43">
        <v>16.302199999999999</v>
      </c>
      <c r="N43">
        <v>73368</v>
      </c>
      <c r="O43">
        <f>100*((Table1[[#This Row],[sol]]-Table1[[#This Row],[Best Solution w/o Vadseth]])/Table1[[#This Row],[Best Solution w/o Vadseth]])</f>
        <v>0.22403147368996232</v>
      </c>
      <c r="P43">
        <f>IF(Table1[[#This Row],[sol]]=Table1[[#This Row],[Best solution]],1,0)</f>
        <v>0</v>
      </c>
      <c r="Q43">
        <f>IF(AND(Table1[[#This Row],[sol]]=Table1[[#This Row],[Best solution]],Table1[[#This Row],[Is sol. Optimal?]]=TRUE),1,0)</f>
        <v>0</v>
      </c>
      <c r="S43">
        <v>74908</v>
      </c>
      <c r="T43">
        <f>100*((Table1[[#This Row],[sol3]]-Table1[[#This Row],[Best Solution w/o Vadseth]])/Table1[[#This Row],[Best Solution w/o Vadseth]])</f>
        <v>2.3277416534615591</v>
      </c>
      <c r="U43">
        <f>IF(Table1[[#This Row],[sol3]]=Table1[[#This Row],[Best solution]],1,0)</f>
        <v>0</v>
      </c>
      <c r="V43">
        <f>IF(AND(Table1[[#This Row],[sol3]]=Table1[[#This Row],[Best solution]],Table1[[#This Row],[Is sol. Optimal?]]=TRUE),1,0)</f>
        <v>0</v>
      </c>
      <c r="W43">
        <v>378.4</v>
      </c>
      <c r="X43">
        <v>73204</v>
      </c>
      <c r="Y43">
        <v>100</v>
      </c>
      <c r="Z43">
        <f>100*((Table1[[#This Row],[UB]]-Table1[[#This Row],[Best Solution w/o Vadseth]])/Table1[[#This Row],[Best Solution w/o Vadseth]])</f>
        <v>0</v>
      </c>
      <c r="AA43">
        <f>IF(Table1[[#This Row],[UB]]=Table1[[#This Row],[Best solution]],1,0)</f>
        <v>1</v>
      </c>
      <c r="AB43">
        <f>IF(Table1[[#This Row],[Bound2]]=100,1,0)</f>
        <v>1</v>
      </c>
      <c r="AC43">
        <f>MIN(Table1[[#This Row],[Z(UB)]],Table1[[#This Row],[sol3]],Table1[[#This Row],[UB]])</f>
        <v>73204</v>
      </c>
      <c r="AD43">
        <f>MIN(Table1[[#This Row],[Z(UB)]],Table1[[#This Row],[sol]],Table1[[#This Row],[sol3]],Table1[[#This Row],[UB]])</f>
        <v>73204</v>
      </c>
      <c r="AE43" t="b">
        <f>OR(IF(Table1[[#This Row],[Bound]]=0,1,0),IF(Table1[[#This Row],[Bound2]]=100,1,0))</f>
        <v>1</v>
      </c>
      <c r="AF43">
        <f>IF(Table1[[#This Row],[sol]]=Table1[[#This Row],[Best Solution w/o Vadseth]],1,0)</f>
        <v>0</v>
      </c>
      <c r="AG43" s="35">
        <f>IF(Table1[[#This Row],[sol]]&lt;Table1[[#This Row],[Best Solution w/o Vadseth]],1,0)</f>
        <v>0</v>
      </c>
      <c r="AH43" s="35">
        <f>IF(Table1[[#This Row],[sol]]&lt;Table1[[#This Row],[Z(LB)]],1,0)</f>
        <v>0</v>
      </c>
    </row>
    <row r="44" spans="1:34" hidden="1" x14ac:dyDescent="0.25">
      <c r="A44" s="20" t="s">
        <v>174</v>
      </c>
      <c r="B44" t="s">
        <v>185</v>
      </c>
      <c r="C44" t="s">
        <v>184</v>
      </c>
      <c r="D44" t="s">
        <v>177</v>
      </c>
      <c r="E44" t="s">
        <v>179</v>
      </c>
      <c r="F44" s="9">
        <v>522754</v>
      </c>
      <c r="G44" s="10">
        <v>522713.3</v>
      </c>
      <c r="H44" s="10">
        <v>0</v>
      </c>
      <c r="I44" s="11">
        <v>36.1</v>
      </c>
      <c r="J44" s="33">
        <f>100*((Table1[[#This Row],[Z(UB)]]-Table1[[#This Row],[Best Solution w/o Vadseth]])/Table1[[#This Row],[Best Solution w/o Vadseth]])</f>
        <v>0</v>
      </c>
      <c r="K44" s="33">
        <f>IF(Table1[[#This Row],[Z(UB)]]=Table1[[#This Row],[Best solution]],1,0)</f>
        <v>1</v>
      </c>
      <c r="L44" s="33">
        <f>IF(Table1[[#This Row],[Bound]]=0,1,0)</f>
        <v>1</v>
      </c>
      <c r="M44">
        <v>14.8573</v>
      </c>
      <c r="N44">
        <v>522918</v>
      </c>
      <c r="O44">
        <f>100*((Table1[[#This Row],[sol]]-Table1[[#This Row],[Best Solution w/o Vadseth]])/Table1[[#This Row],[Best Solution w/o Vadseth]])</f>
        <v>3.1372308963680817E-2</v>
      </c>
      <c r="P44">
        <f>IF(Table1[[#This Row],[sol]]=Table1[[#This Row],[Best solution]],1,0)</f>
        <v>0</v>
      </c>
      <c r="Q44">
        <f>IF(AND(Table1[[#This Row],[sol]]=Table1[[#This Row],[Best solution]],Table1[[#This Row],[Is sol. Optimal?]]=TRUE),1,0)</f>
        <v>0</v>
      </c>
      <c r="S44">
        <v>524310</v>
      </c>
      <c r="T44">
        <f>100*((Table1[[#This Row],[sol3]]-Table1[[#This Row],[Best Solution w/o Vadseth]])/Table1[[#This Row],[Best Solution w/o Vadseth]])</f>
        <v>0.29765434602126428</v>
      </c>
      <c r="U44">
        <f>IF(Table1[[#This Row],[sol3]]=Table1[[#This Row],[Best solution]],1,0)</f>
        <v>0</v>
      </c>
      <c r="V44">
        <f>IF(AND(Table1[[#This Row],[sol3]]=Table1[[#This Row],[Best solution]],Table1[[#This Row],[Is sol. Optimal?]]=TRUE),1,0)</f>
        <v>0</v>
      </c>
      <c r="W44">
        <v>262</v>
      </c>
      <c r="X44">
        <v>522754</v>
      </c>
      <c r="Y44">
        <v>100</v>
      </c>
      <c r="Z44">
        <f>100*((Table1[[#This Row],[UB]]-Table1[[#This Row],[Best Solution w/o Vadseth]])/Table1[[#This Row],[Best Solution w/o Vadseth]])</f>
        <v>0</v>
      </c>
      <c r="AA44">
        <f>IF(Table1[[#This Row],[UB]]=Table1[[#This Row],[Best solution]],1,0)</f>
        <v>1</v>
      </c>
      <c r="AB44">
        <f>IF(Table1[[#This Row],[Bound2]]=100,1,0)</f>
        <v>1</v>
      </c>
      <c r="AC44">
        <f>MIN(Table1[[#This Row],[Z(UB)]],Table1[[#This Row],[sol3]],Table1[[#This Row],[UB]])</f>
        <v>522754</v>
      </c>
      <c r="AD44">
        <f>MIN(Table1[[#This Row],[Z(UB)]],Table1[[#This Row],[sol]],Table1[[#This Row],[sol3]],Table1[[#This Row],[UB]])</f>
        <v>522754</v>
      </c>
      <c r="AE44" t="b">
        <f>OR(IF(Table1[[#This Row],[Bound]]=0,1,0),IF(Table1[[#This Row],[Bound2]]=100,1,0))</f>
        <v>1</v>
      </c>
      <c r="AF44">
        <f>IF(Table1[[#This Row],[sol]]=Table1[[#This Row],[Best Solution w/o Vadseth]],1,0)</f>
        <v>0</v>
      </c>
      <c r="AG44" s="35">
        <f>IF(Table1[[#This Row],[sol]]&lt;Table1[[#This Row],[Best Solution w/o Vadseth]],1,0)</f>
        <v>0</v>
      </c>
      <c r="AH44" s="35">
        <f>IF(Table1[[#This Row],[sol]]&lt;Table1[[#This Row],[Z(LB)]],1,0)</f>
        <v>0</v>
      </c>
    </row>
    <row r="45" spans="1:34" hidden="1" x14ac:dyDescent="0.25">
      <c r="A45" s="20" t="s">
        <v>174</v>
      </c>
      <c r="B45" t="s">
        <v>185</v>
      </c>
      <c r="C45" t="s">
        <v>184</v>
      </c>
      <c r="D45" t="s">
        <v>177</v>
      </c>
      <c r="E45" t="s">
        <v>180</v>
      </c>
      <c r="F45" s="9">
        <v>102002</v>
      </c>
      <c r="G45" s="10">
        <v>102002</v>
      </c>
      <c r="H45" s="10">
        <v>0</v>
      </c>
      <c r="I45" s="11">
        <v>1182.9000000000001</v>
      </c>
      <c r="J45" s="33">
        <f>100*((Table1[[#This Row],[Z(UB)]]-Table1[[#This Row],[Best Solution w/o Vadseth]])/Table1[[#This Row],[Best Solution w/o Vadseth]])</f>
        <v>0</v>
      </c>
      <c r="K45" s="33">
        <f>IF(Table1[[#This Row],[Z(UB)]]=Table1[[#This Row],[Best solution]],1,0)</f>
        <v>1</v>
      </c>
      <c r="L45" s="33">
        <f>IF(Table1[[#This Row],[Bound]]=0,1,0)</f>
        <v>1</v>
      </c>
      <c r="M45">
        <v>17.847799999999999</v>
      </c>
      <c r="N45">
        <v>105334</v>
      </c>
      <c r="O45">
        <f>100*((Table1[[#This Row],[sol]]-Table1[[#This Row],[Best Solution w/o Vadseth]])/Table1[[#This Row],[Best Solution w/o Vadseth]])</f>
        <v>3.2666026156349877</v>
      </c>
      <c r="P45">
        <f>IF(Table1[[#This Row],[sol]]=Table1[[#This Row],[Best solution]],1,0)</f>
        <v>0</v>
      </c>
      <c r="Q45">
        <f>IF(AND(Table1[[#This Row],[sol]]=Table1[[#This Row],[Best solution]],Table1[[#This Row],[Is sol. Optimal?]]=TRUE),1,0)</f>
        <v>0</v>
      </c>
      <c r="S45">
        <v>104339</v>
      </c>
      <c r="T45">
        <f>100*((Table1[[#This Row],[sol3]]-Table1[[#This Row],[Best Solution w/o Vadseth]])/Table1[[#This Row],[Best Solution w/o Vadseth]])</f>
        <v>2.291131546440266</v>
      </c>
      <c r="U45">
        <f>IF(Table1[[#This Row],[sol3]]=Table1[[#This Row],[Best solution]],1,0)</f>
        <v>0</v>
      </c>
      <c r="V45">
        <f>IF(AND(Table1[[#This Row],[sol3]]=Table1[[#This Row],[Best solution]],Table1[[#This Row],[Is sol. Optimal?]]=TRUE),1,0)</f>
        <v>0</v>
      </c>
      <c r="W45">
        <v>4634.8</v>
      </c>
      <c r="X45">
        <v>102002</v>
      </c>
      <c r="Y45">
        <v>100</v>
      </c>
      <c r="Z45">
        <f>100*((Table1[[#This Row],[UB]]-Table1[[#This Row],[Best Solution w/o Vadseth]])/Table1[[#This Row],[Best Solution w/o Vadseth]])</f>
        <v>0</v>
      </c>
      <c r="AA45">
        <f>IF(Table1[[#This Row],[UB]]=Table1[[#This Row],[Best solution]],1,0)</f>
        <v>1</v>
      </c>
      <c r="AB45">
        <f>IF(Table1[[#This Row],[Bound2]]=100,1,0)</f>
        <v>1</v>
      </c>
      <c r="AC45">
        <f>MIN(Table1[[#This Row],[Z(UB)]],Table1[[#This Row],[sol3]],Table1[[#This Row],[UB]])</f>
        <v>102002</v>
      </c>
      <c r="AD45">
        <f>MIN(Table1[[#This Row],[Z(UB)]],Table1[[#This Row],[sol]],Table1[[#This Row],[sol3]],Table1[[#This Row],[UB]])</f>
        <v>102002</v>
      </c>
      <c r="AE45" t="b">
        <f>OR(IF(Table1[[#This Row],[Bound]]=0,1,0),IF(Table1[[#This Row],[Bound2]]=100,1,0))</f>
        <v>1</v>
      </c>
      <c r="AF45">
        <f>IF(Table1[[#This Row],[sol]]=Table1[[#This Row],[Best Solution w/o Vadseth]],1,0)</f>
        <v>0</v>
      </c>
      <c r="AG45" s="35">
        <f>IF(Table1[[#This Row],[sol]]&lt;Table1[[#This Row],[Best Solution w/o Vadseth]],1,0)</f>
        <v>0</v>
      </c>
      <c r="AH45" s="35">
        <f>IF(Table1[[#This Row],[sol]]&lt;Table1[[#This Row],[Z(LB)]],1,0)</f>
        <v>0</v>
      </c>
    </row>
    <row r="46" spans="1:34" hidden="1" x14ac:dyDescent="0.25">
      <c r="A46" s="20" t="s">
        <v>174</v>
      </c>
      <c r="B46" t="s">
        <v>185</v>
      </c>
      <c r="C46" t="s">
        <v>184</v>
      </c>
      <c r="D46" t="s">
        <v>177</v>
      </c>
      <c r="E46" t="s">
        <v>181</v>
      </c>
      <c r="F46" s="9">
        <v>56644</v>
      </c>
      <c r="G46" s="10">
        <v>56644</v>
      </c>
      <c r="H46" s="10">
        <v>0</v>
      </c>
      <c r="I46" s="11">
        <v>1411.6</v>
      </c>
      <c r="J46" s="33">
        <f>100*((Table1[[#This Row],[Z(UB)]]-Table1[[#This Row],[Best Solution w/o Vadseth]])/Table1[[#This Row],[Best Solution w/o Vadseth]])</f>
        <v>0</v>
      </c>
      <c r="K46" s="33">
        <f>IF(Table1[[#This Row],[Z(UB)]]=Table1[[#This Row],[Best solution]],1,0)</f>
        <v>1</v>
      </c>
      <c r="L46" s="33">
        <f>IF(Table1[[#This Row],[Bound]]=0,1,0)</f>
        <v>1</v>
      </c>
      <c r="M46">
        <v>14.232200000000001</v>
      </c>
      <c r="N46">
        <v>56944</v>
      </c>
      <c r="O46">
        <f>100*((Table1[[#This Row],[sol]]-Table1[[#This Row],[Best Solution w/o Vadseth]])/Table1[[#This Row],[Best Solution w/o Vadseth]])</f>
        <v>0.52962361415154302</v>
      </c>
      <c r="P46">
        <f>IF(Table1[[#This Row],[sol]]=Table1[[#This Row],[Best solution]],1,0)</f>
        <v>0</v>
      </c>
      <c r="Q46">
        <f>IF(AND(Table1[[#This Row],[sol]]=Table1[[#This Row],[Best solution]],Table1[[#This Row],[Is sol. Optimal?]]=TRUE),1,0)</f>
        <v>0</v>
      </c>
      <c r="S46">
        <v>57669</v>
      </c>
      <c r="T46">
        <f>100*((Table1[[#This Row],[sol3]]-Table1[[#This Row],[Best Solution w/o Vadseth]])/Table1[[#This Row],[Best Solution w/o Vadseth]])</f>
        <v>1.8095473483511051</v>
      </c>
      <c r="U46">
        <f>IF(Table1[[#This Row],[sol3]]=Table1[[#This Row],[Best solution]],1,0)</f>
        <v>0</v>
      </c>
      <c r="V46">
        <f>IF(AND(Table1[[#This Row],[sol3]]=Table1[[#This Row],[Best solution]],Table1[[#This Row],[Is sol. Optimal?]]=TRUE),1,0)</f>
        <v>0</v>
      </c>
      <c r="W46">
        <v>5185.5</v>
      </c>
      <c r="X46">
        <v>56644</v>
      </c>
      <c r="Y46">
        <v>100</v>
      </c>
      <c r="Z46">
        <f>100*((Table1[[#This Row],[UB]]-Table1[[#This Row],[Best Solution w/o Vadseth]])/Table1[[#This Row],[Best Solution w/o Vadseth]])</f>
        <v>0</v>
      </c>
      <c r="AA46">
        <f>IF(Table1[[#This Row],[UB]]=Table1[[#This Row],[Best solution]],1,0)</f>
        <v>1</v>
      </c>
      <c r="AB46">
        <f>IF(Table1[[#This Row],[Bound2]]=100,1,0)</f>
        <v>1</v>
      </c>
      <c r="AC46">
        <f>MIN(Table1[[#This Row],[Z(UB)]],Table1[[#This Row],[sol3]],Table1[[#This Row],[UB]])</f>
        <v>56644</v>
      </c>
      <c r="AD46">
        <f>MIN(Table1[[#This Row],[Z(UB)]],Table1[[#This Row],[sol]],Table1[[#This Row],[sol3]],Table1[[#This Row],[UB]])</f>
        <v>56644</v>
      </c>
      <c r="AE46" t="b">
        <f>OR(IF(Table1[[#This Row],[Bound]]=0,1,0),IF(Table1[[#This Row],[Bound2]]=100,1,0))</f>
        <v>1</v>
      </c>
      <c r="AF46">
        <f>IF(Table1[[#This Row],[sol]]=Table1[[#This Row],[Best Solution w/o Vadseth]],1,0)</f>
        <v>0</v>
      </c>
      <c r="AG46" s="35">
        <f>IF(Table1[[#This Row],[sol]]&lt;Table1[[#This Row],[Best Solution w/o Vadseth]],1,0)</f>
        <v>0</v>
      </c>
      <c r="AH46" s="35">
        <f>IF(Table1[[#This Row],[sol]]&lt;Table1[[#This Row],[Z(LB)]],1,0)</f>
        <v>0</v>
      </c>
    </row>
    <row r="47" spans="1:34" hidden="1" x14ac:dyDescent="0.25">
      <c r="A47" s="20" t="s">
        <v>174</v>
      </c>
      <c r="B47" t="s">
        <v>185</v>
      </c>
      <c r="C47" t="s">
        <v>184</v>
      </c>
      <c r="D47" t="s">
        <v>182</v>
      </c>
      <c r="E47" t="s">
        <v>178</v>
      </c>
      <c r="F47" s="9">
        <v>74764</v>
      </c>
      <c r="G47" s="10">
        <v>74348.5</v>
      </c>
      <c r="H47" s="10">
        <v>0.6</v>
      </c>
      <c r="I47" s="11">
        <v>14400</v>
      </c>
      <c r="J47" s="33">
        <f>100*((Table1[[#This Row],[Z(UB)]]-Table1[[#This Row],[Best Solution w/o Vadseth]])/Table1[[#This Row],[Best Solution w/o Vadseth]])</f>
        <v>0</v>
      </c>
      <c r="K47" s="33">
        <f>IF(Table1[[#This Row],[Z(UB)]]=Table1[[#This Row],[Best solution]],1,0)</f>
        <v>1</v>
      </c>
      <c r="L47" s="33">
        <f>IF(Table1[[#This Row],[Bound]]=0,1,0)</f>
        <v>0</v>
      </c>
      <c r="M47">
        <v>36.439300000000003</v>
      </c>
      <c r="N47">
        <v>75045</v>
      </c>
      <c r="O47">
        <f>100*((Table1[[#This Row],[sol]]-Table1[[#This Row],[Best Solution w/o Vadseth]])/Table1[[#This Row],[Best Solution w/o Vadseth]])</f>
        <v>0.37584933925418651</v>
      </c>
      <c r="P47">
        <f>IF(Table1[[#This Row],[sol]]=Table1[[#This Row],[Best solution]],1,0)</f>
        <v>0</v>
      </c>
      <c r="Q47">
        <f>IF(AND(Table1[[#This Row],[sol]]=Table1[[#This Row],[Best solution]],Table1[[#This Row],[Is sol. Optimal?]]=TRUE),1,0)</f>
        <v>0</v>
      </c>
      <c r="S47">
        <v>75253</v>
      </c>
      <c r="T47">
        <f>100*((Table1[[#This Row],[sol3]]-Table1[[#This Row],[Best Solution w/o Vadseth]])/Table1[[#This Row],[Best Solution w/o Vadseth]])</f>
        <v>0.65405810283023924</v>
      </c>
      <c r="U47">
        <f>IF(Table1[[#This Row],[sol3]]=Table1[[#This Row],[Best solution]],1,0)</f>
        <v>0</v>
      </c>
      <c r="V47">
        <f>IF(AND(Table1[[#This Row],[sol3]]=Table1[[#This Row],[Best solution]],Table1[[#This Row],[Is sol. Optimal?]]=TRUE),1,0)</f>
        <v>0</v>
      </c>
      <c r="W47">
        <v>43203.4</v>
      </c>
      <c r="X47">
        <v>74854</v>
      </c>
      <c r="Y47">
        <v>98.7</v>
      </c>
      <c r="Z47">
        <f>100*((Table1[[#This Row],[UB]]-Table1[[#This Row],[Best Solution w/o Vadseth]])/Table1[[#This Row],[Best Solution w/o Vadseth]])</f>
        <v>0.12037879193194587</v>
      </c>
      <c r="AA47">
        <f>IF(Table1[[#This Row],[UB]]=Table1[[#This Row],[Best solution]],1,0)</f>
        <v>0</v>
      </c>
      <c r="AB47">
        <f>IF(Table1[[#This Row],[Bound2]]=100,1,0)</f>
        <v>0</v>
      </c>
      <c r="AC47">
        <f>MIN(Table1[[#This Row],[Z(UB)]],Table1[[#This Row],[sol3]],Table1[[#This Row],[UB]])</f>
        <v>74764</v>
      </c>
      <c r="AD47">
        <f>MIN(Table1[[#This Row],[Z(UB)]],Table1[[#This Row],[sol]],Table1[[#This Row],[sol3]],Table1[[#This Row],[UB]])</f>
        <v>74764</v>
      </c>
      <c r="AE47" t="b">
        <f>OR(IF(Table1[[#This Row],[Bound]]=0,1,0),IF(Table1[[#This Row],[Bound2]]=100,1,0))</f>
        <v>0</v>
      </c>
      <c r="AF47">
        <f>IF(Table1[[#This Row],[sol]]=Table1[[#This Row],[Best Solution w/o Vadseth]],1,0)</f>
        <v>0</v>
      </c>
      <c r="AG47" s="35">
        <f>IF(Table1[[#This Row],[sol]]&lt;Table1[[#This Row],[Best Solution w/o Vadseth]],1,0)</f>
        <v>0</v>
      </c>
      <c r="AH47" s="35">
        <f>IF(Table1[[#This Row],[sol]]&lt;Table1[[#This Row],[Z(LB)]],1,0)</f>
        <v>0</v>
      </c>
    </row>
    <row r="48" spans="1:34" hidden="1" x14ac:dyDescent="0.25">
      <c r="A48" s="20" t="s">
        <v>174</v>
      </c>
      <c r="B48" t="s">
        <v>185</v>
      </c>
      <c r="C48" t="s">
        <v>184</v>
      </c>
      <c r="D48" t="s">
        <v>182</v>
      </c>
      <c r="E48" t="s">
        <v>179</v>
      </c>
      <c r="F48" s="9">
        <v>524314</v>
      </c>
      <c r="G48" s="10">
        <v>523629.6</v>
      </c>
      <c r="H48" s="10">
        <v>0.1</v>
      </c>
      <c r="I48" s="11">
        <v>14400</v>
      </c>
      <c r="J48" s="33">
        <f>100*((Table1[[#This Row],[Z(UB)]]-Table1[[#This Row],[Best Solution w/o Vadseth]])/Table1[[#This Row],[Best Solution w/o Vadseth]])</f>
        <v>0</v>
      </c>
      <c r="K48" s="33">
        <f>IF(Table1[[#This Row],[Z(UB)]]=Table1[[#This Row],[Best solution]],1,0)</f>
        <v>1</v>
      </c>
      <c r="L48" s="33">
        <f>IF(Table1[[#This Row],[Bound]]=0,1,0)</f>
        <v>0</v>
      </c>
      <c r="M48">
        <v>32.395800000000001</v>
      </c>
      <c r="N48">
        <v>524441</v>
      </c>
      <c r="O48">
        <f>100*((Table1[[#This Row],[sol]]-Table1[[#This Row],[Best Solution w/o Vadseth]])/Table1[[#This Row],[Best Solution w/o Vadseth]])</f>
        <v>2.4222126435685484E-2</v>
      </c>
      <c r="P48">
        <f>IF(Table1[[#This Row],[sol]]=Table1[[#This Row],[Best solution]],1,0)</f>
        <v>0</v>
      </c>
      <c r="Q48">
        <f>IF(AND(Table1[[#This Row],[sol]]=Table1[[#This Row],[Best solution]],Table1[[#This Row],[Is sol. Optimal?]]=TRUE),1,0)</f>
        <v>0</v>
      </c>
      <c r="S48">
        <v>524875</v>
      </c>
      <c r="T48">
        <f>100*((Table1[[#This Row],[sol3]]-Table1[[#This Row],[Best Solution w/o Vadseth]])/Table1[[#This Row],[Best Solution w/o Vadseth]])</f>
        <v>0.106996952208028</v>
      </c>
      <c r="U48">
        <f>IF(Table1[[#This Row],[sol3]]=Table1[[#This Row],[Best solution]],1,0)</f>
        <v>0</v>
      </c>
      <c r="V48">
        <f>IF(AND(Table1[[#This Row],[sol3]]=Table1[[#This Row],[Best solution]],Table1[[#This Row],[Is sol. Optimal?]]=TRUE),1,0)</f>
        <v>0</v>
      </c>
      <c r="W48">
        <v>43203</v>
      </c>
      <c r="X48">
        <v>524376</v>
      </c>
      <c r="Y48">
        <v>99.8</v>
      </c>
      <c r="Z48">
        <f>100*((Table1[[#This Row],[UB]]-Table1[[#This Row],[Best Solution w/o Vadseth]])/Table1[[#This Row],[Best Solution w/o Vadseth]])</f>
        <v>1.1824975110334647E-2</v>
      </c>
      <c r="AA48">
        <f>IF(Table1[[#This Row],[UB]]=Table1[[#This Row],[Best solution]],1,0)</f>
        <v>0</v>
      </c>
      <c r="AB48">
        <f>IF(Table1[[#This Row],[Bound2]]=100,1,0)</f>
        <v>0</v>
      </c>
      <c r="AC48">
        <f>MIN(Table1[[#This Row],[Z(UB)]],Table1[[#This Row],[sol3]],Table1[[#This Row],[UB]])</f>
        <v>524314</v>
      </c>
      <c r="AD48">
        <f>MIN(Table1[[#This Row],[Z(UB)]],Table1[[#This Row],[sol]],Table1[[#This Row],[sol3]],Table1[[#This Row],[UB]])</f>
        <v>524314</v>
      </c>
      <c r="AE48" t="b">
        <f>OR(IF(Table1[[#This Row],[Bound]]=0,1,0),IF(Table1[[#This Row],[Bound2]]=100,1,0))</f>
        <v>0</v>
      </c>
      <c r="AF48">
        <f>IF(Table1[[#This Row],[sol]]=Table1[[#This Row],[Best Solution w/o Vadseth]],1,0)</f>
        <v>0</v>
      </c>
      <c r="AG48" s="35">
        <f>IF(Table1[[#This Row],[sol]]&lt;Table1[[#This Row],[Best Solution w/o Vadseth]],1,0)</f>
        <v>0</v>
      </c>
      <c r="AH48" s="35">
        <f>IF(Table1[[#This Row],[sol]]&lt;Table1[[#This Row],[Z(LB)]],1,0)</f>
        <v>0</v>
      </c>
    </row>
    <row r="49" spans="1:34" hidden="1" x14ac:dyDescent="0.25">
      <c r="A49" s="20" t="s">
        <v>174</v>
      </c>
      <c r="B49" t="s">
        <v>185</v>
      </c>
      <c r="C49" t="s">
        <v>184</v>
      </c>
      <c r="D49" t="s">
        <v>182</v>
      </c>
      <c r="E49" t="s">
        <v>180</v>
      </c>
      <c r="F49" s="33">
        <v>108046</v>
      </c>
      <c r="G49" s="10">
        <v>104317.3</v>
      </c>
      <c r="H49" s="10">
        <v>3.5</v>
      </c>
      <c r="I49" s="11">
        <v>14400</v>
      </c>
      <c r="J49" s="33">
        <f>100*((Table1[[#This Row],[Z(UB)]]-Table1[[#This Row],[Best Solution w/o Vadseth]])/Table1[[#This Row],[Best Solution w/o Vadseth]])</f>
        <v>0</v>
      </c>
      <c r="K49" s="33">
        <f>IF(Table1[[#This Row],[Z(UB)]]=Table1[[#This Row],[Best solution]],1,0)</f>
        <v>1</v>
      </c>
      <c r="L49" s="33">
        <f>IF(Table1[[#This Row],[Bound]]=0,1,0)</f>
        <v>0</v>
      </c>
      <c r="M49">
        <v>53.3855</v>
      </c>
      <c r="N49">
        <v>110036</v>
      </c>
      <c r="O49">
        <f>100*((Table1[[#This Row],[sol]]-Table1[[#This Row],[Best Solution w/o Vadseth]])/Table1[[#This Row],[Best Solution w/o Vadseth]])</f>
        <v>1.8418081187642301</v>
      </c>
      <c r="P49">
        <f>IF(Table1[[#This Row],[sol]]=Table1[[#This Row],[Best solution]],1,0)</f>
        <v>0</v>
      </c>
      <c r="Q49">
        <f>IF(AND(Table1[[#This Row],[sol]]=Table1[[#This Row],[Best solution]],Table1[[#This Row],[Is sol. Optimal?]]=TRUE),1,0)</f>
        <v>0</v>
      </c>
      <c r="S49">
        <v>113184</v>
      </c>
      <c r="T49">
        <f>100*((Table1[[#This Row],[sol3]]-Table1[[#This Row],[Best Solution w/o Vadseth]])/Table1[[#This Row],[Best Solution w/o Vadseth]])</f>
        <v>4.755381966940007</v>
      </c>
      <c r="U49">
        <f>IF(Table1[[#This Row],[sol3]]=Table1[[#This Row],[Best solution]],1,0)</f>
        <v>0</v>
      </c>
      <c r="V49">
        <f>IF(AND(Table1[[#This Row],[sol3]]=Table1[[#This Row],[Best solution]],Table1[[#This Row],[Is sol. Optimal?]]=TRUE),1,0)</f>
        <v>0</v>
      </c>
      <c r="W49">
        <v>43203.6</v>
      </c>
      <c r="X49">
        <v>108055</v>
      </c>
      <c r="Y49">
        <v>94.7</v>
      </c>
      <c r="Z49">
        <f>100*((Table1[[#This Row],[UB]]-Table1[[#This Row],[Best Solution w/o Vadseth]])/Table1[[#This Row],[Best Solution w/o Vadseth]])</f>
        <v>8.329785461747773E-3</v>
      </c>
      <c r="AA49">
        <f>IF(Table1[[#This Row],[UB]]=Table1[[#This Row],[Best solution]],1,0)</f>
        <v>0</v>
      </c>
      <c r="AB49">
        <f>IF(Table1[[#This Row],[Bound2]]=100,1,0)</f>
        <v>0</v>
      </c>
      <c r="AC49">
        <f>MIN(Table1[[#This Row],[Z(UB)]],Table1[[#This Row],[sol3]],Table1[[#This Row],[UB]])</f>
        <v>108046</v>
      </c>
      <c r="AD49">
        <f>MIN(Table1[[#This Row],[Z(UB)]],Table1[[#This Row],[sol]],Table1[[#This Row],[sol3]],Table1[[#This Row],[UB]])</f>
        <v>108046</v>
      </c>
      <c r="AE49" t="b">
        <f>OR(IF(Table1[[#This Row],[Bound]]=0,1,0),IF(Table1[[#This Row],[Bound2]]=100,1,0))</f>
        <v>0</v>
      </c>
      <c r="AF49">
        <f>IF(Table1[[#This Row],[sol]]=Table1[[#This Row],[Best Solution w/o Vadseth]],1,0)</f>
        <v>0</v>
      </c>
      <c r="AG49" s="35">
        <f>IF(Table1[[#This Row],[sol]]&lt;Table1[[#This Row],[Best Solution w/o Vadseth]],1,0)</f>
        <v>0</v>
      </c>
      <c r="AH49" s="35">
        <f>IF(Table1[[#This Row],[sol]]&lt;Table1[[#This Row],[Z(LB)]],1,0)</f>
        <v>0</v>
      </c>
    </row>
    <row r="50" spans="1:34" hidden="1" x14ac:dyDescent="0.25">
      <c r="A50" s="20" t="s">
        <v>174</v>
      </c>
      <c r="B50" t="s">
        <v>185</v>
      </c>
      <c r="C50" t="s">
        <v>184</v>
      </c>
      <c r="D50" t="s">
        <v>182</v>
      </c>
      <c r="E50" t="s">
        <v>181</v>
      </c>
      <c r="F50" s="9">
        <v>57893</v>
      </c>
      <c r="G50" s="10">
        <v>57091.8</v>
      </c>
      <c r="H50" s="10">
        <v>1.4</v>
      </c>
      <c r="I50" s="11">
        <v>14400</v>
      </c>
      <c r="J50" s="33">
        <f>100*((Table1[[#This Row],[Z(UB)]]-Table1[[#This Row],[Best Solution w/o Vadseth]])/Table1[[#This Row],[Best Solution w/o Vadseth]])</f>
        <v>0</v>
      </c>
      <c r="K50" s="33">
        <f>IF(Table1[[#This Row],[Z(UB)]]=Table1[[#This Row],[Best solution]],1,0)</f>
        <v>1</v>
      </c>
      <c r="L50" s="33">
        <f>IF(Table1[[#This Row],[Bound]]=0,1,0)</f>
        <v>0</v>
      </c>
      <c r="M50">
        <v>23.763300000000001</v>
      </c>
      <c r="N50">
        <v>58293</v>
      </c>
      <c r="O50">
        <f>100*((Table1[[#This Row],[sol]]-Table1[[#This Row],[Best Solution w/o Vadseth]])/Table1[[#This Row],[Best Solution w/o Vadseth]])</f>
        <v>0.690929818803655</v>
      </c>
      <c r="P50">
        <f>IF(Table1[[#This Row],[sol]]=Table1[[#This Row],[Best solution]],1,0)</f>
        <v>0</v>
      </c>
      <c r="Q50">
        <f>IF(AND(Table1[[#This Row],[sol]]=Table1[[#This Row],[Best solution]],Table1[[#This Row],[Is sol. Optimal?]]=TRUE),1,0)</f>
        <v>0</v>
      </c>
      <c r="S50">
        <v>59486</v>
      </c>
      <c r="T50">
        <f>100*((Table1[[#This Row],[sol3]]-Table1[[#This Row],[Best Solution w/o Vadseth]])/Table1[[#This Row],[Best Solution w/o Vadseth]])</f>
        <v>2.751628003385556</v>
      </c>
      <c r="U50">
        <f>IF(Table1[[#This Row],[sol3]]=Table1[[#This Row],[Best solution]],1,0)</f>
        <v>0</v>
      </c>
      <c r="V50">
        <f>IF(AND(Table1[[#This Row],[sol3]]=Table1[[#This Row],[Best solution]],Table1[[#This Row],[Is sol. Optimal?]]=TRUE),1,0)</f>
        <v>0</v>
      </c>
      <c r="W50">
        <v>43203.6</v>
      </c>
      <c r="X50">
        <v>57914</v>
      </c>
      <c r="Y50">
        <v>98.2</v>
      </c>
      <c r="Z50">
        <f>100*((Table1[[#This Row],[UB]]-Table1[[#This Row],[Best Solution w/o Vadseth]])/Table1[[#This Row],[Best Solution w/o Vadseth]])</f>
        <v>3.6273815487191885E-2</v>
      </c>
      <c r="AA50">
        <f>IF(Table1[[#This Row],[UB]]=Table1[[#This Row],[Best solution]],1,0)</f>
        <v>0</v>
      </c>
      <c r="AB50">
        <f>IF(Table1[[#This Row],[Bound2]]=100,1,0)</f>
        <v>0</v>
      </c>
      <c r="AC50">
        <f>MIN(Table1[[#This Row],[Z(UB)]],Table1[[#This Row],[sol3]],Table1[[#This Row],[UB]])</f>
        <v>57893</v>
      </c>
      <c r="AD50">
        <f>MIN(Table1[[#This Row],[Z(UB)]],Table1[[#This Row],[sol]],Table1[[#This Row],[sol3]],Table1[[#This Row],[UB]])</f>
        <v>57893</v>
      </c>
      <c r="AE50" t="b">
        <f>OR(IF(Table1[[#This Row],[Bound]]=0,1,0),IF(Table1[[#This Row],[Bound2]]=100,1,0))</f>
        <v>0</v>
      </c>
      <c r="AF50">
        <f>IF(Table1[[#This Row],[sol]]=Table1[[#This Row],[Best Solution w/o Vadseth]],1,0)</f>
        <v>0</v>
      </c>
      <c r="AG50" s="35">
        <f>IF(Table1[[#This Row],[sol]]&lt;Table1[[#This Row],[Best Solution w/o Vadseth]],1,0)</f>
        <v>0</v>
      </c>
      <c r="AH50" s="35">
        <f>IF(Table1[[#This Row],[sol]]&lt;Table1[[#This Row],[Z(LB)]],1,0)</f>
        <v>0</v>
      </c>
    </row>
    <row r="51" spans="1:34" hidden="1" x14ac:dyDescent="0.25">
      <c r="A51" s="20" t="s">
        <v>174</v>
      </c>
      <c r="B51" t="s">
        <v>186</v>
      </c>
      <c r="C51" t="s">
        <v>176</v>
      </c>
      <c r="D51" t="s">
        <v>177</v>
      </c>
      <c r="E51" t="s">
        <v>178</v>
      </c>
      <c r="F51" s="9">
        <v>22209</v>
      </c>
      <c r="G51" s="10">
        <v>22209</v>
      </c>
      <c r="H51" s="10">
        <v>0</v>
      </c>
      <c r="I51" s="11">
        <v>1.4</v>
      </c>
      <c r="J51" s="33">
        <f>100*((Table1[[#This Row],[Z(UB)]]-Table1[[#This Row],[Best Solution w/o Vadseth]])/Table1[[#This Row],[Best Solution w/o Vadseth]])</f>
        <v>0</v>
      </c>
      <c r="K51" s="33">
        <f>IF(Table1[[#This Row],[Z(UB)]]=Table1[[#This Row],[Best solution]],1,0)</f>
        <v>1</v>
      </c>
      <c r="L51" s="33">
        <f>IF(Table1[[#This Row],[Bound]]=0,1,0)</f>
        <v>1</v>
      </c>
      <c r="M51">
        <v>2.5391300000000001</v>
      </c>
      <c r="N51">
        <v>22388</v>
      </c>
      <c r="O51">
        <f>100*((Table1[[#This Row],[sol]]-Table1[[#This Row],[Best Solution w/o Vadseth]])/Table1[[#This Row],[Best Solution w/o Vadseth]])</f>
        <v>0.805979557836913</v>
      </c>
      <c r="P51">
        <f>IF(Table1[[#This Row],[sol]]=Table1[[#This Row],[Best solution]],1,0)</f>
        <v>0</v>
      </c>
      <c r="Q51">
        <f>IF(AND(Table1[[#This Row],[sol]]=Table1[[#This Row],[Best solution]],Table1[[#This Row],[Is sol. Optimal?]]=TRUE),1,0)</f>
        <v>0</v>
      </c>
      <c r="S51">
        <v>22394</v>
      </c>
      <c r="T51">
        <f>100*((Table1[[#This Row],[sol3]]-Table1[[#This Row],[Best Solution w/o Vadseth]])/Table1[[#This Row],[Best Solution w/o Vadseth]])</f>
        <v>0.83299563240127883</v>
      </c>
      <c r="U51">
        <f>IF(Table1[[#This Row],[sol3]]=Table1[[#This Row],[Best solution]],1,0)</f>
        <v>0</v>
      </c>
      <c r="V51">
        <f>IF(AND(Table1[[#This Row],[sol3]]=Table1[[#This Row],[Best solution]],Table1[[#This Row],[Is sol. Optimal?]]=TRUE),1,0)</f>
        <v>0</v>
      </c>
      <c r="W51">
        <v>1</v>
      </c>
      <c r="X51">
        <v>22209</v>
      </c>
      <c r="Y51">
        <v>100</v>
      </c>
      <c r="Z51">
        <f>100*((Table1[[#This Row],[UB]]-Table1[[#This Row],[Best Solution w/o Vadseth]])/Table1[[#This Row],[Best Solution w/o Vadseth]])</f>
        <v>0</v>
      </c>
      <c r="AA51">
        <f>IF(Table1[[#This Row],[UB]]=Table1[[#This Row],[Best solution]],1,0)</f>
        <v>1</v>
      </c>
      <c r="AB51">
        <f>IF(Table1[[#This Row],[Bound2]]=100,1,0)</f>
        <v>1</v>
      </c>
      <c r="AC51">
        <f>MIN(Table1[[#This Row],[Z(UB)]],Table1[[#This Row],[sol3]],Table1[[#This Row],[UB]])</f>
        <v>22209</v>
      </c>
      <c r="AD51">
        <f>MIN(Table1[[#This Row],[Z(UB)]],Table1[[#This Row],[sol]],Table1[[#This Row],[sol3]],Table1[[#This Row],[UB]])</f>
        <v>22209</v>
      </c>
      <c r="AE51" t="b">
        <f>OR(IF(Table1[[#This Row],[Bound]]=0,1,0),IF(Table1[[#This Row],[Bound2]]=100,1,0))</f>
        <v>1</v>
      </c>
      <c r="AF51">
        <f>IF(Table1[[#This Row],[sol]]=Table1[[#This Row],[Best Solution w/o Vadseth]],1,0)</f>
        <v>0</v>
      </c>
      <c r="AG51" s="35">
        <f>IF(Table1[[#This Row],[sol]]&lt;Table1[[#This Row],[Best Solution w/o Vadseth]],1,0)</f>
        <v>0</v>
      </c>
      <c r="AH51" s="35">
        <f>IF(Table1[[#This Row],[sol]]&lt;Table1[[#This Row],[Z(LB)]],1,0)</f>
        <v>0</v>
      </c>
    </row>
    <row r="52" spans="1:34" hidden="1" x14ac:dyDescent="0.25">
      <c r="A52" s="20" t="s">
        <v>174</v>
      </c>
      <c r="B52" t="s">
        <v>186</v>
      </c>
      <c r="C52" t="s">
        <v>176</v>
      </c>
      <c r="D52" t="s">
        <v>177</v>
      </c>
      <c r="E52" t="s">
        <v>179</v>
      </c>
      <c r="F52" s="9">
        <v>157479</v>
      </c>
      <c r="G52" s="10">
        <v>157479</v>
      </c>
      <c r="H52" s="10">
        <v>0</v>
      </c>
      <c r="I52" s="11">
        <v>1.5</v>
      </c>
      <c r="J52" s="33">
        <f>100*((Table1[[#This Row],[Z(UB)]]-Table1[[#This Row],[Best Solution w/o Vadseth]])/Table1[[#This Row],[Best Solution w/o Vadseth]])</f>
        <v>0</v>
      </c>
      <c r="K52" s="33">
        <f>IF(Table1[[#This Row],[Z(UB)]]=Table1[[#This Row],[Best solution]],1,0)</f>
        <v>1</v>
      </c>
      <c r="L52" s="33">
        <f>IF(Table1[[#This Row],[Bound]]=0,1,0)</f>
        <v>1</v>
      </c>
      <c r="M52">
        <v>2.5347400000000002</v>
      </c>
      <c r="N52">
        <v>157658</v>
      </c>
      <c r="O52">
        <f>100*((Table1[[#This Row],[sol]]-Table1[[#This Row],[Best Solution w/o Vadseth]])/Table1[[#This Row],[Best Solution w/o Vadseth]])</f>
        <v>0.11366594911067507</v>
      </c>
      <c r="P52">
        <f>IF(Table1[[#This Row],[sol]]=Table1[[#This Row],[Best solution]],1,0)</f>
        <v>0</v>
      </c>
      <c r="Q52">
        <f>IF(AND(Table1[[#This Row],[sol]]=Table1[[#This Row],[Best solution]],Table1[[#This Row],[Is sol. Optimal?]]=TRUE),1,0)</f>
        <v>0</v>
      </c>
      <c r="S52">
        <v>157767</v>
      </c>
      <c r="T52">
        <f>100*((Table1[[#This Row],[sol3]]-Table1[[#This Row],[Best Solution w/o Vadseth]])/Table1[[#This Row],[Best Solution w/o Vadseth]])</f>
        <v>0.18288152706075095</v>
      </c>
      <c r="U52">
        <f>IF(Table1[[#This Row],[sol3]]=Table1[[#This Row],[Best solution]],1,0)</f>
        <v>0</v>
      </c>
      <c r="V52">
        <f>IF(AND(Table1[[#This Row],[sol3]]=Table1[[#This Row],[Best solution]],Table1[[#This Row],[Is sol. Optimal?]]=TRUE),1,0)</f>
        <v>0</v>
      </c>
      <c r="W52">
        <v>0.9</v>
      </c>
      <c r="X52">
        <v>157479</v>
      </c>
      <c r="Y52">
        <v>100</v>
      </c>
      <c r="Z52">
        <f>100*((Table1[[#This Row],[UB]]-Table1[[#This Row],[Best Solution w/o Vadseth]])/Table1[[#This Row],[Best Solution w/o Vadseth]])</f>
        <v>0</v>
      </c>
      <c r="AA52">
        <f>IF(Table1[[#This Row],[UB]]=Table1[[#This Row],[Best solution]],1,0)</f>
        <v>1</v>
      </c>
      <c r="AB52">
        <f>IF(Table1[[#This Row],[Bound2]]=100,1,0)</f>
        <v>1</v>
      </c>
      <c r="AC52">
        <f>MIN(Table1[[#This Row],[Z(UB)]],Table1[[#This Row],[sol3]],Table1[[#This Row],[UB]])</f>
        <v>157479</v>
      </c>
      <c r="AD52">
        <f>MIN(Table1[[#This Row],[Z(UB)]],Table1[[#This Row],[sol]],Table1[[#This Row],[sol3]],Table1[[#This Row],[UB]])</f>
        <v>157479</v>
      </c>
      <c r="AE52" t="b">
        <f>OR(IF(Table1[[#This Row],[Bound]]=0,1,0),IF(Table1[[#This Row],[Bound2]]=100,1,0))</f>
        <v>1</v>
      </c>
      <c r="AF52">
        <f>IF(Table1[[#This Row],[sol]]=Table1[[#This Row],[Best Solution w/o Vadseth]],1,0)</f>
        <v>0</v>
      </c>
      <c r="AG52" s="35">
        <f>IF(Table1[[#This Row],[sol]]&lt;Table1[[#This Row],[Best Solution w/o Vadseth]],1,0)</f>
        <v>0</v>
      </c>
      <c r="AH52" s="35">
        <f>IF(Table1[[#This Row],[sol]]&lt;Table1[[#This Row],[Z(LB)]],1,0)</f>
        <v>0</v>
      </c>
    </row>
    <row r="53" spans="1:34" hidden="1" x14ac:dyDescent="0.25">
      <c r="A53" s="20" t="s">
        <v>174</v>
      </c>
      <c r="B53" t="s">
        <v>186</v>
      </c>
      <c r="C53" t="s">
        <v>176</v>
      </c>
      <c r="D53" t="s">
        <v>177</v>
      </c>
      <c r="E53" t="s">
        <v>180</v>
      </c>
      <c r="F53" s="9">
        <v>31708</v>
      </c>
      <c r="G53" s="10">
        <v>31708</v>
      </c>
      <c r="H53" s="10">
        <v>0</v>
      </c>
      <c r="I53" s="11">
        <v>2.1</v>
      </c>
      <c r="J53" s="33">
        <f>100*((Table1[[#This Row],[Z(UB)]]-Table1[[#This Row],[Best Solution w/o Vadseth]])/Table1[[#This Row],[Best Solution w/o Vadseth]])</f>
        <v>0</v>
      </c>
      <c r="K53" s="33">
        <f>IF(Table1[[#This Row],[Z(UB)]]=Table1[[#This Row],[Best solution]],1,0)</f>
        <v>1</v>
      </c>
      <c r="L53" s="33">
        <f>IF(Table1[[#This Row],[Bound]]=0,1,0)</f>
        <v>1</v>
      </c>
      <c r="M53">
        <v>2.4826000000000001</v>
      </c>
      <c r="N53">
        <v>31708</v>
      </c>
      <c r="O53">
        <f>100*((Table1[[#This Row],[sol]]-Table1[[#This Row],[Best Solution w/o Vadseth]])/Table1[[#This Row],[Best Solution w/o Vadseth]])</f>
        <v>0</v>
      </c>
      <c r="P53">
        <f>IF(Table1[[#This Row],[sol]]=Table1[[#This Row],[Best solution]],1,0)</f>
        <v>1</v>
      </c>
      <c r="Q53">
        <f>IF(AND(Table1[[#This Row],[sol]]=Table1[[#This Row],[Best solution]],Table1[[#This Row],[Is sol. Optimal?]]=TRUE),1,0)</f>
        <v>1</v>
      </c>
      <c r="S53">
        <v>32697</v>
      </c>
      <c r="T53">
        <f>100*((Table1[[#This Row],[sol3]]-Table1[[#This Row],[Best Solution w/o Vadseth]])/Table1[[#This Row],[Best Solution w/o Vadseth]])</f>
        <v>3.1190866658256593</v>
      </c>
      <c r="U53">
        <f>IF(Table1[[#This Row],[sol3]]=Table1[[#This Row],[Best solution]],1,0)</f>
        <v>0</v>
      </c>
      <c r="V53">
        <f>IF(AND(Table1[[#This Row],[sol3]]=Table1[[#This Row],[Best solution]],Table1[[#This Row],[Is sol. Optimal?]]=TRUE),1,0)</f>
        <v>0</v>
      </c>
      <c r="W53">
        <v>4.3</v>
      </c>
      <c r="X53">
        <v>31708</v>
      </c>
      <c r="Y53">
        <v>100</v>
      </c>
      <c r="Z53">
        <f>100*((Table1[[#This Row],[UB]]-Table1[[#This Row],[Best Solution w/o Vadseth]])/Table1[[#This Row],[Best Solution w/o Vadseth]])</f>
        <v>0</v>
      </c>
      <c r="AA53">
        <f>IF(Table1[[#This Row],[UB]]=Table1[[#This Row],[Best solution]],1,0)</f>
        <v>1</v>
      </c>
      <c r="AB53">
        <f>IF(Table1[[#This Row],[Bound2]]=100,1,0)</f>
        <v>1</v>
      </c>
      <c r="AC53">
        <f>MIN(Table1[[#This Row],[Z(UB)]],Table1[[#This Row],[sol3]],Table1[[#This Row],[UB]])</f>
        <v>31708</v>
      </c>
      <c r="AD53">
        <f>MIN(Table1[[#This Row],[Z(UB)]],Table1[[#This Row],[sol]],Table1[[#This Row],[sol3]],Table1[[#This Row],[UB]])</f>
        <v>31708</v>
      </c>
      <c r="AE53" t="b">
        <f>OR(IF(Table1[[#This Row],[Bound]]=0,1,0),IF(Table1[[#This Row],[Bound2]]=100,1,0))</f>
        <v>1</v>
      </c>
      <c r="AF53">
        <f>IF(Table1[[#This Row],[sol]]=Table1[[#This Row],[Best Solution w/o Vadseth]],1,0)</f>
        <v>1</v>
      </c>
      <c r="AG53" s="35">
        <f>IF(Table1[[#This Row],[sol]]&lt;Table1[[#This Row],[Best Solution w/o Vadseth]],1,0)</f>
        <v>0</v>
      </c>
      <c r="AH53" s="35">
        <f>IF(Table1[[#This Row],[sol]]&lt;Table1[[#This Row],[Z(LB)]],1,0)</f>
        <v>0</v>
      </c>
    </row>
    <row r="54" spans="1:34" hidden="1" x14ac:dyDescent="0.25">
      <c r="A54" s="20" t="s">
        <v>174</v>
      </c>
      <c r="B54" t="s">
        <v>186</v>
      </c>
      <c r="C54" t="s">
        <v>176</v>
      </c>
      <c r="D54" t="s">
        <v>177</v>
      </c>
      <c r="E54" t="s">
        <v>181</v>
      </c>
      <c r="F54" s="9">
        <v>17171</v>
      </c>
      <c r="G54" s="10">
        <v>17171</v>
      </c>
      <c r="H54" s="10">
        <v>0</v>
      </c>
      <c r="I54" s="11">
        <v>2.1</v>
      </c>
      <c r="J54" s="33">
        <f>100*((Table1[[#This Row],[Z(UB)]]-Table1[[#This Row],[Best Solution w/o Vadseth]])/Table1[[#This Row],[Best Solution w/o Vadseth]])</f>
        <v>0</v>
      </c>
      <c r="K54" s="33">
        <f>IF(Table1[[#This Row],[Z(UB)]]=Table1[[#This Row],[Best solution]],1,0)</f>
        <v>1</v>
      </c>
      <c r="L54" s="33">
        <f>IF(Table1[[#This Row],[Bound]]=0,1,0)</f>
        <v>1</v>
      </c>
      <c r="M54">
        <v>2.2366999999999999</v>
      </c>
      <c r="N54">
        <v>17171</v>
      </c>
      <c r="O54">
        <f>100*((Table1[[#This Row],[sol]]-Table1[[#This Row],[Best Solution w/o Vadseth]])/Table1[[#This Row],[Best Solution w/o Vadseth]])</f>
        <v>0</v>
      </c>
      <c r="P54">
        <f>IF(Table1[[#This Row],[sol]]=Table1[[#This Row],[Best solution]],1,0)</f>
        <v>1</v>
      </c>
      <c r="Q54">
        <f>IF(AND(Table1[[#This Row],[sol]]=Table1[[#This Row],[Best solution]],Table1[[#This Row],[Is sol. Optimal?]]=TRUE),1,0)</f>
        <v>1</v>
      </c>
      <c r="S54">
        <v>17171</v>
      </c>
      <c r="T54">
        <f>100*((Table1[[#This Row],[sol3]]-Table1[[#This Row],[Best Solution w/o Vadseth]])/Table1[[#This Row],[Best Solution w/o Vadseth]])</f>
        <v>0</v>
      </c>
      <c r="U54">
        <f>IF(Table1[[#This Row],[sol3]]=Table1[[#This Row],[Best solution]],1,0)</f>
        <v>1</v>
      </c>
      <c r="V54">
        <f>IF(AND(Table1[[#This Row],[sol3]]=Table1[[#This Row],[Best solution]],Table1[[#This Row],[Is sol. Optimal?]]=TRUE),1,0)</f>
        <v>1</v>
      </c>
      <c r="W54">
        <v>2.2999999999999998</v>
      </c>
      <c r="X54">
        <v>17171</v>
      </c>
      <c r="Y54">
        <v>100</v>
      </c>
      <c r="Z54">
        <f>100*((Table1[[#This Row],[UB]]-Table1[[#This Row],[Best Solution w/o Vadseth]])/Table1[[#This Row],[Best Solution w/o Vadseth]])</f>
        <v>0</v>
      </c>
      <c r="AA54">
        <f>IF(Table1[[#This Row],[UB]]=Table1[[#This Row],[Best solution]],1,0)</f>
        <v>1</v>
      </c>
      <c r="AB54">
        <f>IF(Table1[[#This Row],[Bound2]]=100,1,0)</f>
        <v>1</v>
      </c>
      <c r="AC54">
        <f>MIN(Table1[[#This Row],[Z(UB)]],Table1[[#This Row],[sol3]],Table1[[#This Row],[UB]])</f>
        <v>17171</v>
      </c>
      <c r="AD54">
        <f>MIN(Table1[[#This Row],[Z(UB)]],Table1[[#This Row],[sol]],Table1[[#This Row],[sol3]],Table1[[#This Row],[UB]])</f>
        <v>17171</v>
      </c>
      <c r="AE54" t="b">
        <f>OR(IF(Table1[[#This Row],[Bound]]=0,1,0),IF(Table1[[#This Row],[Bound2]]=100,1,0))</f>
        <v>1</v>
      </c>
      <c r="AF54">
        <f>IF(Table1[[#This Row],[sol]]=Table1[[#This Row],[Best Solution w/o Vadseth]],1,0)</f>
        <v>1</v>
      </c>
      <c r="AG54" s="35">
        <f>IF(Table1[[#This Row],[sol]]&lt;Table1[[#This Row],[Best Solution w/o Vadseth]],1,0)</f>
        <v>0</v>
      </c>
      <c r="AH54" s="35">
        <f>IF(Table1[[#This Row],[sol]]&lt;Table1[[#This Row],[Z(LB)]],1,0)</f>
        <v>0</v>
      </c>
    </row>
    <row r="55" spans="1:34" hidden="1" x14ac:dyDescent="0.25">
      <c r="A55" s="20" t="s">
        <v>174</v>
      </c>
      <c r="B55" t="s">
        <v>186</v>
      </c>
      <c r="C55" t="s">
        <v>176</v>
      </c>
      <c r="D55" t="s">
        <v>182</v>
      </c>
      <c r="E55" t="s">
        <v>178</v>
      </c>
      <c r="F55" s="9">
        <v>22375</v>
      </c>
      <c r="G55" s="10">
        <v>22375</v>
      </c>
      <c r="H55" s="10">
        <v>0</v>
      </c>
      <c r="I55" s="11">
        <v>5.5</v>
      </c>
      <c r="J55" s="33">
        <f>100*((Table1[[#This Row],[Z(UB)]]-Table1[[#This Row],[Best Solution w/o Vadseth]])/Table1[[#This Row],[Best Solution w/o Vadseth]])</f>
        <v>0</v>
      </c>
      <c r="K55" s="33">
        <f>IF(Table1[[#This Row],[Z(UB)]]=Table1[[#This Row],[Best solution]],1,0)</f>
        <v>1</v>
      </c>
      <c r="L55" s="33">
        <f>IF(Table1[[#This Row],[Bound]]=0,1,0)</f>
        <v>1</v>
      </c>
      <c r="M55">
        <v>4.0628399999999996</v>
      </c>
      <c r="N55">
        <v>22463</v>
      </c>
      <c r="O55">
        <f>100*((Table1[[#This Row],[sol]]-Table1[[#This Row],[Best Solution w/o Vadseth]])/Table1[[#This Row],[Best Solution w/o Vadseth]])</f>
        <v>0.39329608938547489</v>
      </c>
      <c r="P55">
        <f>IF(Table1[[#This Row],[sol]]=Table1[[#This Row],[Best solution]],1,0)</f>
        <v>0</v>
      </c>
      <c r="Q55">
        <f>IF(AND(Table1[[#This Row],[sol]]=Table1[[#This Row],[Best solution]],Table1[[#This Row],[Is sol. Optimal?]]=TRUE),1,0)</f>
        <v>0</v>
      </c>
      <c r="S55">
        <v>22552</v>
      </c>
      <c r="T55">
        <f>100*((Table1[[#This Row],[sol3]]-Table1[[#This Row],[Best Solution w/o Vadseth]])/Table1[[#This Row],[Best Solution w/o Vadseth]])</f>
        <v>0.79106145251396642</v>
      </c>
      <c r="U55">
        <f>IF(Table1[[#This Row],[sol3]]=Table1[[#This Row],[Best solution]],1,0)</f>
        <v>0</v>
      </c>
      <c r="V55">
        <f>IF(AND(Table1[[#This Row],[sol3]]=Table1[[#This Row],[Best solution]],Table1[[#This Row],[Is sol. Optimal?]]=TRUE),1,0)</f>
        <v>0</v>
      </c>
      <c r="W55">
        <v>10.8</v>
      </c>
      <c r="X55">
        <v>22375</v>
      </c>
      <c r="Y55">
        <v>100</v>
      </c>
      <c r="Z55">
        <f>100*((Table1[[#This Row],[UB]]-Table1[[#This Row],[Best Solution w/o Vadseth]])/Table1[[#This Row],[Best Solution w/o Vadseth]])</f>
        <v>0</v>
      </c>
      <c r="AA55">
        <f>IF(Table1[[#This Row],[UB]]=Table1[[#This Row],[Best solution]],1,0)</f>
        <v>1</v>
      </c>
      <c r="AB55">
        <f>IF(Table1[[#This Row],[Bound2]]=100,1,0)</f>
        <v>1</v>
      </c>
      <c r="AC55">
        <f>MIN(Table1[[#This Row],[Z(UB)]],Table1[[#This Row],[sol3]],Table1[[#This Row],[UB]])</f>
        <v>22375</v>
      </c>
      <c r="AD55">
        <f>MIN(Table1[[#This Row],[Z(UB)]],Table1[[#This Row],[sol]],Table1[[#This Row],[sol3]],Table1[[#This Row],[UB]])</f>
        <v>22375</v>
      </c>
      <c r="AE55" t="b">
        <f>OR(IF(Table1[[#This Row],[Bound]]=0,1,0),IF(Table1[[#This Row],[Bound2]]=100,1,0))</f>
        <v>1</v>
      </c>
      <c r="AF55">
        <f>IF(Table1[[#This Row],[sol]]=Table1[[#This Row],[Best Solution w/o Vadseth]],1,0)</f>
        <v>0</v>
      </c>
      <c r="AG55" s="35">
        <f>IF(Table1[[#This Row],[sol]]&lt;Table1[[#This Row],[Best Solution w/o Vadseth]],1,0)</f>
        <v>0</v>
      </c>
      <c r="AH55" s="35">
        <f>IF(Table1[[#This Row],[sol]]&lt;Table1[[#This Row],[Z(LB)]],1,0)</f>
        <v>0</v>
      </c>
    </row>
    <row r="56" spans="1:34" hidden="1" x14ac:dyDescent="0.25">
      <c r="A56" s="20" t="s">
        <v>174</v>
      </c>
      <c r="B56" t="s">
        <v>186</v>
      </c>
      <c r="C56" t="s">
        <v>176</v>
      </c>
      <c r="D56" t="s">
        <v>182</v>
      </c>
      <c r="E56" t="s">
        <v>179</v>
      </c>
      <c r="F56" s="9">
        <v>157645</v>
      </c>
      <c r="G56" s="10">
        <v>157645</v>
      </c>
      <c r="H56" s="10">
        <v>0</v>
      </c>
      <c r="I56" s="11">
        <v>5.5</v>
      </c>
      <c r="J56" s="33">
        <f>100*((Table1[[#This Row],[Z(UB)]]-Table1[[#This Row],[Best Solution w/o Vadseth]])/Table1[[#This Row],[Best Solution w/o Vadseth]])</f>
        <v>0</v>
      </c>
      <c r="K56" s="33">
        <f>IF(Table1[[#This Row],[Z(UB)]]=Table1[[#This Row],[Best solution]],1,0)</f>
        <v>1</v>
      </c>
      <c r="L56" s="33">
        <f>IF(Table1[[#This Row],[Bound]]=0,1,0)</f>
        <v>1</v>
      </c>
      <c r="M56">
        <v>4.09856</v>
      </c>
      <c r="N56">
        <v>157733</v>
      </c>
      <c r="O56">
        <f>100*((Table1[[#This Row],[sol]]-Table1[[#This Row],[Best Solution w/o Vadseth]])/Table1[[#This Row],[Best Solution w/o Vadseth]])</f>
        <v>5.5821624536141333E-2</v>
      </c>
      <c r="P56">
        <f>IF(Table1[[#This Row],[sol]]=Table1[[#This Row],[Best solution]],1,0)</f>
        <v>0</v>
      </c>
      <c r="Q56">
        <f>IF(AND(Table1[[#This Row],[sol]]=Table1[[#This Row],[Best solution]],Table1[[#This Row],[Is sol. Optimal?]]=TRUE),1,0)</f>
        <v>0</v>
      </c>
      <c r="S56">
        <v>157822</v>
      </c>
      <c r="T56">
        <f>100*((Table1[[#This Row],[sol3]]-Table1[[#This Row],[Best Solution w/o Vadseth]])/Table1[[#This Row],[Best Solution w/o Vadseth]])</f>
        <v>0.11227758571473881</v>
      </c>
      <c r="U56">
        <f>IF(Table1[[#This Row],[sol3]]=Table1[[#This Row],[Best solution]],1,0)</f>
        <v>0</v>
      </c>
      <c r="V56">
        <f>IF(AND(Table1[[#This Row],[sol3]]=Table1[[#This Row],[Best solution]],Table1[[#This Row],[Is sol. Optimal?]]=TRUE),1,0)</f>
        <v>0</v>
      </c>
      <c r="W56">
        <v>8.8000000000000007</v>
      </c>
      <c r="X56">
        <v>157645</v>
      </c>
      <c r="Y56">
        <v>100</v>
      </c>
      <c r="Z56">
        <f>100*((Table1[[#This Row],[UB]]-Table1[[#This Row],[Best Solution w/o Vadseth]])/Table1[[#This Row],[Best Solution w/o Vadseth]])</f>
        <v>0</v>
      </c>
      <c r="AA56">
        <f>IF(Table1[[#This Row],[UB]]=Table1[[#This Row],[Best solution]],1,0)</f>
        <v>1</v>
      </c>
      <c r="AB56">
        <f>IF(Table1[[#This Row],[Bound2]]=100,1,0)</f>
        <v>1</v>
      </c>
      <c r="AC56">
        <f>MIN(Table1[[#This Row],[Z(UB)]],Table1[[#This Row],[sol3]],Table1[[#This Row],[UB]])</f>
        <v>157645</v>
      </c>
      <c r="AD56">
        <f>MIN(Table1[[#This Row],[Z(UB)]],Table1[[#This Row],[sol]],Table1[[#This Row],[sol3]],Table1[[#This Row],[UB]])</f>
        <v>157645</v>
      </c>
      <c r="AE56" t="b">
        <f>OR(IF(Table1[[#This Row],[Bound]]=0,1,0),IF(Table1[[#This Row],[Bound2]]=100,1,0))</f>
        <v>1</v>
      </c>
      <c r="AF56">
        <f>IF(Table1[[#This Row],[sol]]=Table1[[#This Row],[Best Solution w/o Vadseth]],1,0)</f>
        <v>0</v>
      </c>
      <c r="AG56" s="35">
        <f>IF(Table1[[#This Row],[sol]]&lt;Table1[[#This Row],[Best Solution w/o Vadseth]],1,0)</f>
        <v>0</v>
      </c>
      <c r="AH56" s="35">
        <f>IF(Table1[[#This Row],[sol]]&lt;Table1[[#This Row],[Z(LB)]],1,0)</f>
        <v>0</v>
      </c>
    </row>
    <row r="57" spans="1:34" hidden="1" x14ac:dyDescent="0.25">
      <c r="A57" s="20" t="s">
        <v>174</v>
      </c>
      <c r="B57" t="s">
        <v>186</v>
      </c>
      <c r="C57" t="s">
        <v>176</v>
      </c>
      <c r="D57" t="s">
        <v>182</v>
      </c>
      <c r="E57" t="s">
        <v>180</v>
      </c>
      <c r="F57" s="9">
        <v>32851</v>
      </c>
      <c r="G57" s="10">
        <v>32851</v>
      </c>
      <c r="H57" s="10">
        <v>0</v>
      </c>
      <c r="I57" s="11">
        <v>7.1</v>
      </c>
      <c r="J57" s="33">
        <f>100*((Table1[[#This Row],[Z(UB)]]-Table1[[#This Row],[Best Solution w/o Vadseth]])/Table1[[#This Row],[Best Solution w/o Vadseth]])</f>
        <v>0</v>
      </c>
      <c r="K57" s="33">
        <f>IF(Table1[[#This Row],[Z(UB)]]=Table1[[#This Row],[Best solution]],1,0)</f>
        <v>1</v>
      </c>
      <c r="L57" s="33">
        <f>IF(Table1[[#This Row],[Bound]]=0,1,0)</f>
        <v>1</v>
      </c>
      <c r="M57">
        <v>4.3024800000000001</v>
      </c>
      <c r="N57">
        <v>32851</v>
      </c>
      <c r="O57">
        <f>100*((Table1[[#This Row],[sol]]-Table1[[#This Row],[Best Solution w/o Vadseth]])/Table1[[#This Row],[Best Solution w/o Vadseth]])</f>
        <v>0</v>
      </c>
      <c r="P57">
        <f>IF(Table1[[#This Row],[sol]]=Table1[[#This Row],[Best solution]],1,0)</f>
        <v>1</v>
      </c>
      <c r="Q57">
        <f>IF(AND(Table1[[#This Row],[sol]]=Table1[[#This Row],[Best solution]],Table1[[#This Row],[Is sol. Optimal?]]=TRUE),1,0)</f>
        <v>1</v>
      </c>
      <c r="S57">
        <v>34596</v>
      </c>
      <c r="T57">
        <f>100*((Table1[[#This Row],[sol3]]-Table1[[#This Row],[Best Solution w/o Vadseth]])/Table1[[#This Row],[Best Solution w/o Vadseth]])</f>
        <v>5.3118626525828745</v>
      </c>
      <c r="U57">
        <f>IF(Table1[[#This Row],[sol3]]=Table1[[#This Row],[Best solution]],1,0)</f>
        <v>0</v>
      </c>
      <c r="V57">
        <f>IF(AND(Table1[[#This Row],[sol3]]=Table1[[#This Row],[Best solution]],Table1[[#This Row],[Is sol. Optimal?]]=TRUE),1,0)</f>
        <v>0</v>
      </c>
      <c r="W57">
        <v>98.8</v>
      </c>
      <c r="X57">
        <v>32851</v>
      </c>
      <c r="Y57">
        <v>100</v>
      </c>
      <c r="Z57">
        <f>100*((Table1[[#This Row],[UB]]-Table1[[#This Row],[Best Solution w/o Vadseth]])/Table1[[#This Row],[Best Solution w/o Vadseth]])</f>
        <v>0</v>
      </c>
      <c r="AA57">
        <f>IF(Table1[[#This Row],[UB]]=Table1[[#This Row],[Best solution]],1,0)</f>
        <v>1</v>
      </c>
      <c r="AB57">
        <f>IF(Table1[[#This Row],[Bound2]]=100,1,0)</f>
        <v>1</v>
      </c>
      <c r="AC57">
        <f>MIN(Table1[[#This Row],[Z(UB)]],Table1[[#This Row],[sol3]],Table1[[#This Row],[UB]])</f>
        <v>32851</v>
      </c>
      <c r="AD57">
        <f>MIN(Table1[[#This Row],[Z(UB)]],Table1[[#This Row],[sol]],Table1[[#This Row],[sol3]],Table1[[#This Row],[UB]])</f>
        <v>32851</v>
      </c>
      <c r="AE57" t="b">
        <f>OR(IF(Table1[[#This Row],[Bound]]=0,1,0),IF(Table1[[#This Row],[Bound2]]=100,1,0))</f>
        <v>1</v>
      </c>
      <c r="AF57">
        <f>IF(Table1[[#This Row],[sol]]=Table1[[#This Row],[Best Solution w/o Vadseth]],1,0)</f>
        <v>1</v>
      </c>
      <c r="AG57" s="35">
        <f>IF(Table1[[#This Row],[sol]]&lt;Table1[[#This Row],[Best Solution w/o Vadseth]],1,0)</f>
        <v>0</v>
      </c>
      <c r="AH57" s="35">
        <f>IF(Table1[[#This Row],[sol]]&lt;Table1[[#This Row],[Z(LB)]],1,0)</f>
        <v>0</v>
      </c>
    </row>
    <row r="58" spans="1:34" hidden="1" x14ac:dyDescent="0.25">
      <c r="A58" s="20" t="s">
        <v>174</v>
      </c>
      <c r="B58" t="s">
        <v>186</v>
      </c>
      <c r="C58" t="s">
        <v>176</v>
      </c>
      <c r="D58" t="s">
        <v>182</v>
      </c>
      <c r="E58" t="s">
        <v>181</v>
      </c>
      <c r="F58" s="9">
        <v>17400</v>
      </c>
      <c r="G58" s="10">
        <v>17400</v>
      </c>
      <c r="H58" s="10">
        <v>0</v>
      </c>
      <c r="I58" s="11">
        <v>4.7</v>
      </c>
      <c r="J58" s="33">
        <f>100*((Table1[[#This Row],[Z(UB)]]-Table1[[#This Row],[Best Solution w/o Vadseth]])/Table1[[#This Row],[Best Solution w/o Vadseth]])</f>
        <v>0</v>
      </c>
      <c r="K58" s="33">
        <f>IF(Table1[[#This Row],[Z(UB)]]=Table1[[#This Row],[Best solution]],1,0)</f>
        <v>1</v>
      </c>
      <c r="L58" s="33">
        <f>IF(Table1[[#This Row],[Bound]]=0,1,0)</f>
        <v>1</v>
      </c>
      <c r="M58">
        <v>2.8728699999999998</v>
      </c>
      <c r="N58">
        <v>17400</v>
      </c>
      <c r="O58">
        <f>100*((Table1[[#This Row],[sol]]-Table1[[#This Row],[Best Solution w/o Vadseth]])/Table1[[#This Row],[Best Solution w/o Vadseth]])</f>
        <v>0</v>
      </c>
      <c r="P58">
        <f>IF(Table1[[#This Row],[sol]]=Table1[[#This Row],[Best solution]],1,0)</f>
        <v>1</v>
      </c>
      <c r="Q58">
        <f>IF(AND(Table1[[#This Row],[sol]]=Table1[[#This Row],[Best solution]],Table1[[#This Row],[Is sol. Optimal?]]=TRUE),1,0)</f>
        <v>1</v>
      </c>
      <c r="S58">
        <v>17550</v>
      </c>
      <c r="T58">
        <f>100*((Table1[[#This Row],[sol3]]-Table1[[#This Row],[Best Solution w/o Vadseth]])/Table1[[#This Row],[Best Solution w/o Vadseth]])</f>
        <v>0.86206896551724133</v>
      </c>
      <c r="U58">
        <f>IF(Table1[[#This Row],[sol3]]=Table1[[#This Row],[Best solution]],1,0)</f>
        <v>0</v>
      </c>
      <c r="V58">
        <f>IF(AND(Table1[[#This Row],[sol3]]=Table1[[#This Row],[Best solution]],Table1[[#This Row],[Is sol. Optimal?]]=TRUE),1,0)</f>
        <v>0</v>
      </c>
      <c r="W58">
        <v>30.5</v>
      </c>
      <c r="X58">
        <v>17400</v>
      </c>
      <c r="Y58">
        <v>100</v>
      </c>
      <c r="Z58">
        <f>100*((Table1[[#This Row],[UB]]-Table1[[#This Row],[Best Solution w/o Vadseth]])/Table1[[#This Row],[Best Solution w/o Vadseth]])</f>
        <v>0</v>
      </c>
      <c r="AA58">
        <f>IF(Table1[[#This Row],[UB]]=Table1[[#This Row],[Best solution]],1,0)</f>
        <v>1</v>
      </c>
      <c r="AB58">
        <f>IF(Table1[[#This Row],[Bound2]]=100,1,0)</f>
        <v>1</v>
      </c>
      <c r="AC58">
        <f>MIN(Table1[[#This Row],[Z(UB)]],Table1[[#This Row],[sol3]],Table1[[#This Row],[UB]])</f>
        <v>17400</v>
      </c>
      <c r="AD58">
        <f>MIN(Table1[[#This Row],[Z(UB)]],Table1[[#This Row],[sol]],Table1[[#This Row],[sol3]],Table1[[#This Row],[UB]])</f>
        <v>17400</v>
      </c>
      <c r="AE58" t="b">
        <f>OR(IF(Table1[[#This Row],[Bound]]=0,1,0),IF(Table1[[#This Row],[Bound2]]=100,1,0))</f>
        <v>1</v>
      </c>
      <c r="AF58">
        <f>IF(Table1[[#This Row],[sol]]=Table1[[#This Row],[Best Solution w/o Vadseth]],1,0)</f>
        <v>1</v>
      </c>
      <c r="AG58" s="35">
        <f>IF(Table1[[#This Row],[sol]]&lt;Table1[[#This Row],[Best Solution w/o Vadseth]],1,0)</f>
        <v>0</v>
      </c>
      <c r="AH58" s="35">
        <f>IF(Table1[[#This Row],[sol]]&lt;Table1[[#This Row],[Z(LB)]],1,0)</f>
        <v>0</v>
      </c>
    </row>
    <row r="59" spans="1:34" x14ac:dyDescent="0.25">
      <c r="A59" s="20" t="s">
        <v>174</v>
      </c>
      <c r="B59" t="s">
        <v>186</v>
      </c>
      <c r="C59" t="s">
        <v>183</v>
      </c>
      <c r="D59" t="s">
        <v>177</v>
      </c>
      <c r="E59" t="s">
        <v>178</v>
      </c>
      <c r="F59" s="9">
        <v>47466</v>
      </c>
      <c r="G59" s="10">
        <v>47463</v>
      </c>
      <c r="H59" s="10">
        <v>0</v>
      </c>
      <c r="I59" s="11">
        <v>6.2</v>
      </c>
      <c r="J59" s="33">
        <f>100*((Table1[[#This Row],[Z(UB)]]-Table1[[#This Row],[Best Solution w/o Vadseth]])/Table1[[#This Row],[Best Solution w/o Vadseth]])</f>
        <v>0</v>
      </c>
      <c r="K59" s="33">
        <f>IF(Table1[[#This Row],[Z(UB)]]=Table1[[#This Row],[Best solution]],1,0)</f>
        <v>1</v>
      </c>
      <c r="L59" s="33">
        <f>IF(Table1[[#This Row],[Bound]]=0,1,0)</f>
        <v>1</v>
      </c>
      <c r="M59">
        <v>5.4597499999999997</v>
      </c>
      <c r="N59">
        <v>47564</v>
      </c>
      <c r="O59">
        <f>100*((Table1[[#This Row],[sol]]-Table1[[#This Row],[Best Solution w/o Vadseth]])/Table1[[#This Row],[Best Solution w/o Vadseth]])</f>
        <v>0.20646357392660009</v>
      </c>
      <c r="P59">
        <f>IF(Table1[[#This Row],[sol]]=Table1[[#This Row],[Best solution]],1,0)</f>
        <v>0</v>
      </c>
      <c r="Q59">
        <f>IF(AND(Table1[[#This Row],[sol]]=Table1[[#This Row],[Best solution]],Table1[[#This Row],[Is sol. Optimal?]]=TRUE),1,0)</f>
        <v>0</v>
      </c>
      <c r="S59">
        <v>47466</v>
      </c>
      <c r="T59">
        <f>100*((Table1[[#This Row],[sol3]]-Table1[[#This Row],[Best Solution w/o Vadseth]])/Table1[[#This Row],[Best Solution w/o Vadseth]])</f>
        <v>0</v>
      </c>
      <c r="U59">
        <f>IF(Table1[[#This Row],[sol3]]=Table1[[#This Row],[Best solution]],1,0)</f>
        <v>1</v>
      </c>
      <c r="V59">
        <f>IF(AND(Table1[[#This Row],[sol3]]=Table1[[#This Row],[Best solution]],Table1[[#This Row],[Is sol. Optimal?]]=TRUE),1,0)</f>
        <v>1</v>
      </c>
      <c r="W59">
        <v>13.4</v>
      </c>
      <c r="X59">
        <v>47466</v>
      </c>
      <c r="Y59">
        <v>100</v>
      </c>
      <c r="Z59">
        <f>100*((Table1[[#This Row],[UB]]-Table1[[#This Row],[Best Solution w/o Vadseth]])/Table1[[#This Row],[Best Solution w/o Vadseth]])</f>
        <v>0</v>
      </c>
      <c r="AA59">
        <f>IF(Table1[[#This Row],[UB]]=Table1[[#This Row],[Best solution]],1,0)</f>
        <v>1</v>
      </c>
      <c r="AB59">
        <f>IF(Table1[[#This Row],[Bound2]]=100,1,0)</f>
        <v>1</v>
      </c>
      <c r="AC59">
        <f>MIN(Table1[[#This Row],[Z(UB)]],Table1[[#This Row],[sol3]],Table1[[#This Row],[UB]])</f>
        <v>47466</v>
      </c>
      <c r="AD59">
        <f>MIN(Table1[[#This Row],[Z(UB)]],Table1[[#This Row],[sol]],Table1[[#This Row],[sol3]],Table1[[#This Row],[UB]])</f>
        <v>47466</v>
      </c>
      <c r="AE59" t="b">
        <f>OR(IF(Table1[[#This Row],[Bound]]=0,1,0),IF(Table1[[#This Row],[Bound2]]=100,1,0))</f>
        <v>1</v>
      </c>
      <c r="AF59">
        <f>IF(Table1[[#This Row],[sol]]=Table1[[#This Row],[Best Solution w/o Vadseth]],1,0)</f>
        <v>0</v>
      </c>
      <c r="AG59" s="35">
        <f>IF(Table1[[#This Row],[sol]]&lt;Table1[[#This Row],[Best Solution w/o Vadseth]],1,0)</f>
        <v>0</v>
      </c>
      <c r="AH59" s="35">
        <f>IF(Table1[[#This Row],[sol]]&lt;Table1[[#This Row],[Z(LB)]],1,0)</f>
        <v>0</v>
      </c>
    </row>
    <row r="60" spans="1:34" x14ac:dyDescent="0.25">
      <c r="A60" s="20" t="s">
        <v>174</v>
      </c>
      <c r="B60" t="s">
        <v>186</v>
      </c>
      <c r="C60" t="s">
        <v>183</v>
      </c>
      <c r="D60" t="s">
        <v>177</v>
      </c>
      <c r="E60" t="s">
        <v>179</v>
      </c>
      <c r="F60" s="9">
        <v>315846</v>
      </c>
      <c r="G60" s="10">
        <v>315820</v>
      </c>
      <c r="H60" s="10">
        <v>0</v>
      </c>
      <c r="I60" s="11">
        <v>12.2</v>
      </c>
      <c r="J60" s="33">
        <f>100*((Table1[[#This Row],[Z(UB)]]-Table1[[#This Row],[Best Solution w/o Vadseth]])/Table1[[#This Row],[Best Solution w/o Vadseth]])</f>
        <v>0</v>
      </c>
      <c r="K60" s="33">
        <f>IF(Table1[[#This Row],[Z(UB)]]=Table1[[#This Row],[Best solution]],1,0)</f>
        <v>1</v>
      </c>
      <c r="L60" s="33">
        <f>IF(Table1[[#This Row],[Bound]]=0,1,0)</f>
        <v>1</v>
      </c>
      <c r="M60">
        <v>5.8316699999999999</v>
      </c>
      <c r="N60">
        <v>315944</v>
      </c>
      <c r="O60">
        <f>100*((Table1[[#This Row],[sol]]-Table1[[#This Row],[Best Solution w/o Vadseth]])/Table1[[#This Row],[Best Solution w/o Vadseth]])</f>
        <v>3.1027779360827741E-2</v>
      </c>
      <c r="P60">
        <f>IF(Table1[[#This Row],[sol]]=Table1[[#This Row],[Best solution]],1,0)</f>
        <v>0</v>
      </c>
      <c r="Q60">
        <f>IF(AND(Table1[[#This Row],[sol]]=Table1[[#This Row],[Best solution]],Table1[[#This Row],[Is sol. Optimal?]]=TRUE),1,0)</f>
        <v>0</v>
      </c>
      <c r="S60">
        <v>316446</v>
      </c>
      <c r="T60">
        <f>100*((Table1[[#This Row],[sol3]]-Table1[[#This Row],[Best Solution w/o Vadseth]])/Table1[[#This Row],[Best Solution w/o Vadseth]])</f>
        <v>0.18996599608670048</v>
      </c>
      <c r="U60">
        <f>IF(Table1[[#This Row],[sol3]]=Table1[[#This Row],[Best solution]],1,0)</f>
        <v>0</v>
      </c>
      <c r="V60">
        <f>IF(AND(Table1[[#This Row],[sol3]]=Table1[[#This Row],[Best solution]],Table1[[#This Row],[Is sol. Optimal?]]=TRUE),1,0)</f>
        <v>0</v>
      </c>
      <c r="W60">
        <v>9.6999999999999993</v>
      </c>
      <c r="X60">
        <v>315846</v>
      </c>
      <c r="Y60">
        <v>100</v>
      </c>
      <c r="Z60">
        <f>100*((Table1[[#This Row],[UB]]-Table1[[#This Row],[Best Solution w/o Vadseth]])/Table1[[#This Row],[Best Solution w/o Vadseth]])</f>
        <v>0</v>
      </c>
      <c r="AA60">
        <f>IF(Table1[[#This Row],[UB]]=Table1[[#This Row],[Best solution]],1,0)</f>
        <v>1</v>
      </c>
      <c r="AB60">
        <f>IF(Table1[[#This Row],[Bound2]]=100,1,0)</f>
        <v>1</v>
      </c>
      <c r="AC60">
        <f>MIN(Table1[[#This Row],[Z(UB)]],Table1[[#This Row],[sol3]],Table1[[#This Row],[UB]])</f>
        <v>315846</v>
      </c>
      <c r="AD60">
        <f>MIN(Table1[[#This Row],[Z(UB)]],Table1[[#This Row],[sol]],Table1[[#This Row],[sol3]],Table1[[#This Row],[UB]])</f>
        <v>315846</v>
      </c>
      <c r="AE60" t="b">
        <f>OR(IF(Table1[[#This Row],[Bound]]=0,1,0),IF(Table1[[#This Row],[Bound2]]=100,1,0))</f>
        <v>1</v>
      </c>
      <c r="AF60">
        <f>IF(Table1[[#This Row],[sol]]=Table1[[#This Row],[Best Solution w/o Vadseth]],1,0)</f>
        <v>0</v>
      </c>
      <c r="AG60" s="35">
        <f>IF(Table1[[#This Row],[sol]]&lt;Table1[[#This Row],[Best Solution w/o Vadseth]],1,0)</f>
        <v>0</v>
      </c>
      <c r="AH60" s="35">
        <f>IF(Table1[[#This Row],[sol]]&lt;Table1[[#This Row],[Z(LB)]],1,0)</f>
        <v>0</v>
      </c>
    </row>
    <row r="61" spans="1:34" x14ac:dyDescent="0.25">
      <c r="A61" s="20" t="s">
        <v>174</v>
      </c>
      <c r="B61" t="s">
        <v>186</v>
      </c>
      <c r="C61" t="s">
        <v>183</v>
      </c>
      <c r="D61" t="s">
        <v>177</v>
      </c>
      <c r="E61" t="s">
        <v>180</v>
      </c>
      <c r="F61" s="9">
        <v>63746</v>
      </c>
      <c r="G61" s="10">
        <v>63746</v>
      </c>
      <c r="H61" s="10">
        <v>0</v>
      </c>
      <c r="I61" s="11">
        <v>16</v>
      </c>
      <c r="J61" s="33">
        <f>100*((Table1[[#This Row],[Z(UB)]]-Table1[[#This Row],[Best Solution w/o Vadseth]])/Table1[[#This Row],[Best Solution w/o Vadseth]])</f>
        <v>0</v>
      </c>
      <c r="K61" s="33">
        <f>IF(Table1[[#This Row],[Z(UB)]]=Table1[[#This Row],[Best solution]],1,0)</f>
        <v>1</v>
      </c>
      <c r="L61" s="33">
        <f>IF(Table1[[#This Row],[Bound]]=0,1,0)</f>
        <v>1</v>
      </c>
      <c r="M61">
        <v>4.3746900000000002</v>
      </c>
      <c r="N61">
        <v>64017</v>
      </c>
      <c r="O61">
        <f>100*((Table1[[#This Row],[sol]]-Table1[[#This Row],[Best Solution w/o Vadseth]])/Table1[[#This Row],[Best Solution w/o Vadseth]])</f>
        <v>0.42512471370752675</v>
      </c>
      <c r="P61">
        <f>IF(Table1[[#This Row],[sol]]=Table1[[#This Row],[Best solution]],1,0)</f>
        <v>0</v>
      </c>
      <c r="Q61">
        <f>IF(AND(Table1[[#This Row],[sol]]=Table1[[#This Row],[Best solution]],Table1[[#This Row],[Is sol. Optimal?]]=TRUE),1,0)</f>
        <v>0</v>
      </c>
      <c r="S61">
        <v>66848</v>
      </c>
      <c r="T61">
        <f>100*((Table1[[#This Row],[sol3]]-Table1[[#This Row],[Best Solution w/o Vadseth]])/Table1[[#This Row],[Best Solution w/o Vadseth]])</f>
        <v>4.8661876823643837</v>
      </c>
      <c r="U61">
        <f>IF(Table1[[#This Row],[sol3]]=Table1[[#This Row],[Best solution]],1,0)</f>
        <v>0</v>
      </c>
      <c r="V61">
        <f>IF(AND(Table1[[#This Row],[sol3]]=Table1[[#This Row],[Best solution]],Table1[[#This Row],[Is sol. Optimal?]]=TRUE),1,0)</f>
        <v>0</v>
      </c>
      <c r="W61">
        <v>109.1</v>
      </c>
      <c r="X61">
        <v>63746</v>
      </c>
      <c r="Y61">
        <v>100</v>
      </c>
      <c r="Z61">
        <f>100*((Table1[[#This Row],[UB]]-Table1[[#This Row],[Best Solution w/o Vadseth]])/Table1[[#This Row],[Best Solution w/o Vadseth]])</f>
        <v>0</v>
      </c>
      <c r="AA61">
        <f>IF(Table1[[#This Row],[UB]]=Table1[[#This Row],[Best solution]],1,0)</f>
        <v>1</v>
      </c>
      <c r="AB61">
        <f>IF(Table1[[#This Row],[Bound2]]=100,1,0)</f>
        <v>1</v>
      </c>
      <c r="AC61">
        <f>MIN(Table1[[#This Row],[Z(UB)]],Table1[[#This Row],[sol3]],Table1[[#This Row],[UB]])</f>
        <v>63746</v>
      </c>
      <c r="AD61">
        <f>MIN(Table1[[#This Row],[Z(UB)]],Table1[[#This Row],[sol]],Table1[[#This Row],[sol3]],Table1[[#This Row],[UB]])</f>
        <v>63746</v>
      </c>
      <c r="AE61" t="b">
        <f>OR(IF(Table1[[#This Row],[Bound]]=0,1,0),IF(Table1[[#This Row],[Bound2]]=100,1,0))</f>
        <v>1</v>
      </c>
      <c r="AF61">
        <f>IF(Table1[[#This Row],[sol]]=Table1[[#This Row],[Best Solution w/o Vadseth]],1,0)</f>
        <v>0</v>
      </c>
      <c r="AG61" s="35">
        <f>IF(Table1[[#This Row],[sol]]&lt;Table1[[#This Row],[Best Solution w/o Vadseth]],1,0)</f>
        <v>0</v>
      </c>
      <c r="AH61" s="35">
        <f>IF(Table1[[#This Row],[sol]]&lt;Table1[[#This Row],[Z(LB)]],1,0)</f>
        <v>0</v>
      </c>
    </row>
    <row r="62" spans="1:34" x14ac:dyDescent="0.25">
      <c r="A62" s="20" t="s">
        <v>174</v>
      </c>
      <c r="B62" t="s">
        <v>186</v>
      </c>
      <c r="C62" t="s">
        <v>183</v>
      </c>
      <c r="D62" t="s">
        <v>177</v>
      </c>
      <c r="E62" t="s">
        <v>181</v>
      </c>
      <c r="F62" s="9">
        <v>33488</v>
      </c>
      <c r="G62" s="10">
        <v>33488</v>
      </c>
      <c r="H62" s="10">
        <v>0</v>
      </c>
      <c r="I62" s="11">
        <v>15.9</v>
      </c>
      <c r="J62" s="33">
        <f>100*((Table1[[#This Row],[Z(UB)]]-Table1[[#This Row],[Best Solution w/o Vadseth]])/Table1[[#This Row],[Best Solution w/o Vadseth]])</f>
        <v>0</v>
      </c>
      <c r="K62" s="33">
        <f>IF(Table1[[#This Row],[Z(UB)]]=Table1[[#This Row],[Best solution]],1,0)</f>
        <v>1</v>
      </c>
      <c r="L62" s="33">
        <f>IF(Table1[[#This Row],[Bound]]=0,1,0)</f>
        <v>1</v>
      </c>
      <c r="M62">
        <v>3.44157</v>
      </c>
      <c r="N62">
        <v>33497</v>
      </c>
      <c r="O62">
        <f>100*((Table1[[#This Row],[sol]]-Table1[[#This Row],[Best Solution w/o Vadseth]])/Table1[[#This Row],[Best Solution w/o Vadseth]])</f>
        <v>2.6875298614429048E-2</v>
      </c>
      <c r="P62">
        <f>IF(Table1[[#This Row],[sol]]=Table1[[#This Row],[Best solution]],1,0)</f>
        <v>0</v>
      </c>
      <c r="Q62">
        <f>IF(AND(Table1[[#This Row],[sol]]=Table1[[#This Row],[Best solution]],Table1[[#This Row],[Is sol. Optimal?]]=TRUE),1,0)</f>
        <v>0</v>
      </c>
      <c r="S62">
        <v>33663</v>
      </c>
      <c r="T62">
        <f>100*((Table1[[#This Row],[sol3]]-Table1[[#This Row],[Best Solution w/o Vadseth]])/Table1[[#This Row],[Best Solution w/o Vadseth]])</f>
        <v>0.52257525083612044</v>
      </c>
      <c r="U62">
        <f>IF(Table1[[#This Row],[sol3]]=Table1[[#This Row],[Best solution]],1,0)</f>
        <v>0</v>
      </c>
      <c r="V62">
        <f>IF(AND(Table1[[#This Row],[sol3]]=Table1[[#This Row],[Best solution]],Table1[[#This Row],[Is sol. Optimal?]]=TRUE),1,0)</f>
        <v>0</v>
      </c>
      <c r="W62">
        <v>71.599999999999994</v>
      </c>
      <c r="X62">
        <v>33488</v>
      </c>
      <c r="Y62">
        <v>100</v>
      </c>
      <c r="Z62">
        <f>100*((Table1[[#This Row],[UB]]-Table1[[#This Row],[Best Solution w/o Vadseth]])/Table1[[#This Row],[Best Solution w/o Vadseth]])</f>
        <v>0</v>
      </c>
      <c r="AA62">
        <f>IF(Table1[[#This Row],[UB]]=Table1[[#This Row],[Best solution]],1,0)</f>
        <v>1</v>
      </c>
      <c r="AB62">
        <f>IF(Table1[[#This Row],[Bound2]]=100,1,0)</f>
        <v>1</v>
      </c>
      <c r="AC62">
        <f>MIN(Table1[[#This Row],[Z(UB)]],Table1[[#This Row],[sol3]],Table1[[#This Row],[UB]])</f>
        <v>33488</v>
      </c>
      <c r="AD62">
        <f>MIN(Table1[[#This Row],[Z(UB)]],Table1[[#This Row],[sol]],Table1[[#This Row],[sol3]],Table1[[#This Row],[UB]])</f>
        <v>33488</v>
      </c>
      <c r="AE62" t="b">
        <f>OR(IF(Table1[[#This Row],[Bound]]=0,1,0),IF(Table1[[#This Row],[Bound2]]=100,1,0))</f>
        <v>1</v>
      </c>
      <c r="AF62">
        <f>IF(Table1[[#This Row],[sol]]=Table1[[#This Row],[Best Solution w/o Vadseth]],1,0)</f>
        <v>0</v>
      </c>
      <c r="AG62" s="35">
        <f>IF(Table1[[#This Row],[sol]]&lt;Table1[[#This Row],[Best Solution w/o Vadseth]],1,0)</f>
        <v>0</v>
      </c>
      <c r="AH62" s="35">
        <f>IF(Table1[[#This Row],[sol]]&lt;Table1[[#This Row],[Z(LB)]],1,0)</f>
        <v>0</v>
      </c>
    </row>
    <row r="63" spans="1:34" x14ac:dyDescent="0.25">
      <c r="A63" s="20" t="s">
        <v>174</v>
      </c>
      <c r="B63" t="s">
        <v>186</v>
      </c>
      <c r="C63" t="s">
        <v>183</v>
      </c>
      <c r="D63" t="s">
        <v>182</v>
      </c>
      <c r="E63" t="s">
        <v>178</v>
      </c>
      <c r="F63" s="9">
        <v>47681</v>
      </c>
      <c r="G63" s="10">
        <v>47681</v>
      </c>
      <c r="H63" s="10">
        <v>0</v>
      </c>
      <c r="I63" s="11">
        <v>11.4</v>
      </c>
      <c r="J63" s="33">
        <f>100*((Table1[[#This Row],[Z(UB)]]-Table1[[#This Row],[Best Solution w/o Vadseth]])/Table1[[#This Row],[Best Solution w/o Vadseth]])</f>
        <v>0</v>
      </c>
      <c r="K63" s="33">
        <f>IF(Table1[[#This Row],[Z(UB)]]=Table1[[#This Row],[Best solution]],1,0)</f>
        <v>1</v>
      </c>
      <c r="L63" s="33">
        <f>IF(Table1[[#This Row],[Bound]]=0,1,0)</f>
        <v>1</v>
      </c>
      <c r="M63">
        <v>7.5852399999999998</v>
      </c>
      <c r="N63">
        <v>48005</v>
      </c>
      <c r="O63">
        <f>100*((Table1[[#This Row],[sol]]-Table1[[#This Row],[Best Solution w/o Vadseth]])/Table1[[#This Row],[Best Solution w/o Vadseth]])</f>
        <v>0.67951594974937612</v>
      </c>
      <c r="P63">
        <f>IF(Table1[[#This Row],[sol]]=Table1[[#This Row],[Best solution]],1,0)</f>
        <v>0</v>
      </c>
      <c r="Q63">
        <f>IF(AND(Table1[[#This Row],[sol]]=Table1[[#This Row],[Best solution]],Table1[[#This Row],[Is sol. Optimal?]]=TRUE),1,0)</f>
        <v>0</v>
      </c>
      <c r="S63">
        <v>48107</v>
      </c>
      <c r="T63">
        <f>100*((Table1[[#This Row],[sol3]]-Table1[[#This Row],[Best Solution w/o Vadseth]])/Table1[[#This Row],[Best Solution w/o Vadseth]])</f>
        <v>0.89343763763343897</v>
      </c>
      <c r="U63">
        <f>IF(Table1[[#This Row],[sol3]]=Table1[[#This Row],[Best solution]],1,0)</f>
        <v>0</v>
      </c>
      <c r="V63">
        <f>IF(AND(Table1[[#This Row],[sol3]]=Table1[[#This Row],[Best solution]],Table1[[#This Row],[Is sol. Optimal?]]=TRUE),1,0)</f>
        <v>0</v>
      </c>
      <c r="W63">
        <v>65.3</v>
      </c>
      <c r="X63">
        <v>47681</v>
      </c>
      <c r="Y63">
        <v>100</v>
      </c>
      <c r="Z63">
        <f>100*((Table1[[#This Row],[UB]]-Table1[[#This Row],[Best Solution w/o Vadseth]])/Table1[[#This Row],[Best Solution w/o Vadseth]])</f>
        <v>0</v>
      </c>
      <c r="AA63">
        <f>IF(Table1[[#This Row],[UB]]=Table1[[#This Row],[Best solution]],1,0)</f>
        <v>1</v>
      </c>
      <c r="AB63">
        <f>IF(Table1[[#This Row],[Bound2]]=100,1,0)</f>
        <v>1</v>
      </c>
      <c r="AC63">
        <f>MIN(Table1[[#This Row],[Z(UB)]],Table1[[#This Row],[sol3]],Table1[[#This Row],[UB]])</f>
        <v>47681</v>
      </c>
      <c r="AD63">
        <f>MIN(Table1[[#This Row],[Z(UB)]],Table1[[#This Row],[sol]],Table1[[#This Row],[sol3]],Table1[[#This Row],[UB]])</f>
        <v>47681</v>
      </c>
      <c r="AE63" t="b">
        <f>OR(IF(Table1[[#This Row],[Bound]]=0,1,0),IF(Table1[[#This Row],[Bound2]]=100,1,0))</f>
        <v>1</v>
      </c>
      <c r="AF63">
        <f>IF(Table1[[#This Row],[sol]]=Table1[[#This Row],[Best Solution w/o Vadseth]],1,0)</f>
        <v>0</v>
      </c>
      <c r="AG63" s="35">
        <f>IF(Table1[[#This Row],[sol]]&lt;Table1[[#This Row],[Best Solution w/o Vadseth]],1,0)</f>
        <v>0</v>
      </c>
      <c r="AH63" s="35">
        <f>IF(Table1[[#This Row],[sol]]&lt;Table1[[#This Row],[Z(LB)]],1,0)</f>
        <v>0</v>
      </c>
    </row>
    <row r="64" spans="1:34" x14ac:dyDescent="0.25">
      <c r="A64" s="20" t="s">
        <v>174</v>
      </c>
      <c r="B64" t="s">
        <v>186</v>
      </c>
      <c r="C64" t="s">
        <v>183</v>
      </c>
      <c r="D64" t="s">
        <v>182</v>
      </c>
      <c r="E64" t="s">
        <v>179</v>
      </c>
      <c r="F64" s="9">
        <v>316061</v>
      </c>
      <c r="G64" s="10">
        <v>316034.8</v>
      </c>
      <c r="H64" s="10">
        <v>0</v>
      </c>
      <c r="I64" s="11">
        <v>30.3</v>
      </c>
      <c r="J64" s="33">
        <f>100*((Table1[[#This Row],[Z(UB)]]-Table1[[#This Row],[Best Solution w/o Vadseth]])/Table1[[#This Row],[Best Solution w/o Vadseth]])</f>
        <v>0</v>
      </c>
      <c r="K64" s="33">
        <f>IF(Table1[[#This Row],[Z(UB)]]=Table1[[#This Row],[Best solution]],1,0)</f>
        <v>1</v>
      </c>
      <c r="L64" s="33">
        <f>IF(Table1[[#This Row],[Bound]]=0,1,0)</f>
        <v>1</v>
      </c>
      <c r="M64">
        <v>8.0722000000000005</v>
      </c>
      <c r="N64">
        <v>316385</v>
      </c>
      <c r="O64">
        <f>100*((Table1[[#This Row],[sol]]-Table1[[#This Row],[Best Solution w/o Vadseth]])/Table1[[#This Row],[Best Solution w/o Vadseth]])</f>
        <v>0.10251185688838547</v>
      </c>
      <c r="P64">
        <f>IF(Table1[[#This Row],[sol]]=Table1[[#This Row],[Best solution]],1,0)</f>
        <v>0</v>
      </c>
      <c r="Q64">
        <f>IF(AND(Table1[[#This Row],[sol]]=Table1[[#This Row],[Best solution]],Table1[[#This Row],[Is sol. Optimal?]]=TRUE),1,0)</f>
        <v>0</v>
      </c>
      <c r="S64">
        <v>316572</v>
      </c>
      <c r="T64">
        <f>100*((Table1[[#This Row],[sol3]]-Table1[[#This Row],[Best Solution w/o Vadseth]])/Table1[[#This Row],[Best Solution w/o Vadseth]])</f>
        <v>0.16167765083322522</v>
      </c>
      <c r="U64">
        <f>IF(Table1[[#This Row],[sol3]]=Table1[[#This Row],[Best solution]],1,0)</f>
        <v>0</v>
      </c>
      <c r="V64">
        <f>IF(AND(Table1[[#This Row],[sol3]]=Table1[[#This Row],[Best solution]],Table1[[#This Row],[Is sol. Optimal?]]=TRUE),1,0)</f>
        <v>0</v>
      </c>
      <c r="W64">
        <v>81.7</v>
      </c>
      <c r="X64">
        <v>316061</v>
      </c>
      <c r="Y64">
        <v>100</v>
      </c>
      <c r="Z64">
        <f>100*((Table1[[#This Row],[UB]]-Table1[[#This Row],[Best Solution w/o Vadseth]])/Table1[[#This Row],[Best Solution w/o Vadseth]])</f>
        <v>0</v>
      </c>
      <c r="AA64">
        <f>IF(Table1[[#This Row],[UB]]=Table1[[#This Row],[Best solution]],1,0)</f>
        <v>1</v>
      </c>
      <c r="AB64">
        <f>IF(Table1[[#This Row],[Bound2]]=100,1,0)</f>
        <v>1</v>
      </c>
      <c r="AC64">
        <f>MIN(Table1[[#This Row],[Z(UB)]],Table1[[#This Row],[sol3]],Table1[[#This Row],[UB]])</f>
        <v>316061</v>
      </c>
      <c r="AD64">
        <f>MIN(Table1[[#This Row],[Z(UB)]],Table1[[#This Row],[sol]],Table1[[#This Row],[sol3]],Table1[[#This Row],[UB]])</f>
        <v>316061</v>
      </c>
      <c r="AE64" t="b">
        <f>OR(IF(Table1[[#This Row],[Bound]]=0,1,0),IF(Table1[[#This Row],[Bound2]]=100,1,0))</f>
        <v>1</v>
      </c>
      <c r="AF64">
        <f>IF(Table1[[#This Row],[sol]]=Table1[[#This Row],[Best Solution w/o Vadseth]],1,0)</f>
        <v>0</v>
      </c>
      <c r="AG64" s="35">
        <f>IF(Table1[[#This Row],[sol]]&lt;Table1[[#This Row],[Best Solution w/o Vadseth]],1,0)</f>
        <v>0</v>
      </c>
      <c r="AH64" s="35">
        <f>IF(Table1[[#This Row],[sol]]&lt;Table1[[#This Row],[Z(LB)]],1,0)</f>
        <v>0</v>
      </c>
    </row>
    <row r="65" spans="1:34" x14ac:dyDescent="0.25">
      <c r="A65" s="20" t="s">
        <v>174</v>
      </c>
      <c r="B65" t="s">
        <v>186</v>
      </c>
      <c r="C65" t="s">
        <v>183</v>
      </c>
      <c r="D65" t="s">
        <v>182</v>
      </c>
      <c r="E65" t="s">
        <v>180</v>
      </c>
      <c r="F65" s="9">
        <v>65789</v>
      </c>
      <c r="G65" s="10">
        <v>65789</v>
      </c>
      <c r="H65" s="10">
        <v>0</v>
      </c>
      <c r="I65" s="11">
        <v>150.69999999999999</v>
      </c>
      <c r="J65" s="33">
        <f>100*((Table1[[#This Row],[Z(UB)]]-Table1[[#This Row],[Best Solution w/o Vadseth]])/Table1[[#This Row],[Best Solution w/o Vadseth]])</f>
        <v>0</v>
      </c>
      <c r="K65" s="33">
        <f>IF(Table1[[#This Row],[Z(UB)]]=Table1[[#This Row],[Best solution]],1,0)</f>
        <v>1</v>
      </c>
      <c r="L65" s="33">
        <f>IF(Table1[[#This Row],[Bound]]=0,1,0)</f>
        <v>1</v>
      </c>
      <c r="M65">
        <v>10.415100000000001</v>
      </c>
      <c r="N65">
        <v>65869</v>
      </c>
      <c r="O65">
        <f>100*((Table1[[#This Row],[sol]]-Table1[[#This Row],[Best Solution w/o Vadseth]])/Table1[[#This Row],[Best Solution w/o Vadseth]])</f>
        <v>0.12160087552630379</v>
      </c>
      <c r="P65">
        <f>IF(Table1[[#This Row],[sol]]=Table1[[#This Row],[Best solution]],1,0)</f>
        <v>0</v>
      </c>
      <c r="Q65">
        <f>IF(AND(Table1[[#This Row],[sol]]=Table1[[#This Row],[Best solution]],Table1[[#This Row],[Is sol. Optimal?]]=TRUE),1,0)</f>
        <v>0</v>
      </c>
      <c r="S65">
        <v>68730</v>
      </c>
      <c r="T65">
        <f>100*((Table1[[#This Row],[sol3]]-Table1[[#This Row],[Best Solution w/o Vadseth]])/Table1[[#This Row],[Best Solution w/o Vadseth]])</f>
        <v>4.4703521865357425</v>
      </c>
      <c r="U65">
        <f>IF(Table1[[#This Row],[sol3]]=Table1[[#This Row],[Best solution]],1,0)</f>
        <v>0</v>
      </c>
      <c r="V65">
        <f>IF(AND(Table1[[#This Row],[sol3]]=Table1[[#This Row],[Best solution]],Table1[[#This Row],[Is sol. Optimal?]]=TRUE),1,0)</f>
        <v>0</v>
      </c>
      <c r="W65">
        <v>2011.6</v>
      </c>
      <c r="X65">
        <v>65789</v>
      </c>
      <c r="Y65">
        <v>100</v>
      </c>
      <c r="Z65">
        <f>100*((Table1[[#This Row],[UB]]-Table1[[#This Row],[Best Solution w/o Vadseth]])/Table1[[#This Row],[Best Solution w/o Vadseth]])</f>
        <v>0</v>
      </c>
      <c r="AA65">
        <f>IF(Table1[[#This Row],[UB]]=Table1[[#This Row],[Best solution]],1,0)</f>
        <v>1</v>
      </c>
      <c r="AB65">
        <f>IF(Table1[[#This Row],[Bound2]]=100,1,0)</f>
        <v>1</v>
      </c>
      <c r="AC65">
        <f>MIN(Table1[[#This Row],[Z(UB)]],Table1[[#This Row],[sol3]],Table1[[#This Row],[UB]])</f>
        <v>65789</v>
      </c>
      <c r="AD65">
        <f>MIN(Table1[[#This Row],[Z(UB)]],Table1[[#This Row],[sol]],Table1[[#This Row],[sol3]],Table1[[#This Row],[UB]])</f>
        <v>65789</v>
      </c>
      <c r="AE65" t="b">
        <f>OR(IF(Table1[[#This Row],[Bound]]=0,1,0),IF(Table1[[#This Row],[Bound2]]=100,1,0))</f>
        <v>1</v>
      </c>
      <c r="AF65">
        <f>IF(Table1[[#This Row],[sol]]=Table1[[#This Row],[Best Solution w/o Vadseth]],1,0)</f>
        <v>0</v>
      </c>
      <c r="AG65" s="35">
        <f>IF(Table1[[#This Row],[sol]]&lt;Table1[[#This Row],[Best Solution w/o Vadseth]],1,0)</f>
        <v>0</v>
      </c>
      <c r="AH65" s="35">
        <f>IF(Table1[[#This Row],[sol]]&lt;Table1[[#This Row],[Z(LB)]],1,0)</f>
        <v>0</v>
      </c>
    </row>
    <row r="66" spans="1:34" x14ac:dyDescent="0.25">
      <c r="A66" s="20" t="s">
        <v>174</v>
      </c>
      <c r="B66" t="s">
        <v>186</v>
      </c>
      <c r="C66" t="s">
        <v>183</v>
      </c>
      <c r="D66" t="s">
        <v>182</v>
      </c>
      <c r="E66" t="s">
        <v>181</v>
      </c>
      <c r="F66" s="9">
        <v>33859</v>
      </c>
      <c r="G66" s="10">
        <v>33859</v>
      </c>
      <c r="H66" s="10">
        <v>0</v>
      </c>
      <c r="I66" s="11">
        <v>42.6</v>
      </c>
      <c r="J66" s="33">
        <f>100*((Table1[[#This Row],[Z(UB)]]-Table1[[#This Row],[Best Solution w/o Vadseth]])/Table1[[#This Row],[Best Solution w/o Vadseth]])</f>
        <v>0</v>
      </c>
      <c r="K66" s="33">
        <f>IF(Table1[[#This Row],[Z(UB)]]=Table1[[#This Row],[Best solution]],1,0)</f>
        <v>1</v>
      </c>
      <c r="L66" s="33">
        <f>IF(Table1[[#This Row],[Bound]]=0,1,0)</f>
        <v>1</v>
      </c>
      <c r="M66">
        <v>7.0741100000000001</v>
      </c>
      <c r="N66">
        <v>33859</v>
      </c>
      <c r="O66">
        <f>100*((Table1[[#This Row],[sol]]-Table1[[#This Row],[Best Solution w/o Vadseth]])/Table1[[#This Row],[Best Solution w/o Vadseth]])</f>
        <v>0</v>
      </c>
      <c r="P66">
        <f>IF(Table1[[#This Row],[sol]]=Table1[[#This Row],[Best solution]],1,0)</f>
        <v>1</v>
      </c>
      <c r="Q66">
        <f>IF(AND(Table1[[#This Row],[sol]]=Table1[[#This Row],[Best solution]],Table1[[#This Row],[Is sol. Optimal?]]=TRUE),1,0)</f>
        <v>1</v>
      </c>
      <c r="S66">
        <v>34136</v>
      </c>
      <c r="T66">
        <f>100*((Table1[[#This Row],[sol3]]-Table1[[#This Row],[Best Solution w/o Vadseth]])/Table1[[#This Row],[Best Solution w/o Vadseth]])</f>
        <v>0.81809858530966661</v>
      </c>
      <c r="U66">
        <f>IF(Table1[[#This Row],[sol3]]=Table1[[#This Row],[Best solution]],1,0)</f>
        <v>0</v>
      </c>
      <c r="V66">
        <f>IF(AND(Table1[[#This Row],[sol3]]=Table1[[#This Row],[Best solution]],Table1[[#This Row],[Is sol. Optimal?]]=TRUE),1,0)</f>
        <v>0</v>
      </c>
      <c r="W66">
        <v>400.3</v>
      </c>
      <c r="X66">
        <v>33859</v>
      </c>
      <c r="Y66">
        <v>100</v>
      </c>
      <c r="Z66">
        <f>100*((Table1[[#This Row],[UB]]-Table1[[#This Row],[Best Solution w/o Vadseth]])/Table1[[#This Row],[Best Solution w/o Vadseth]])</f>
        <v>0</v>
      </c>
      <c r="AA66">
        <f>IF(Table1[[#This Row],[UB]]=Table1[[#This Row],[Best solution]],1,0)</f>
        <v>1</v>
      </c>
      <c r="AB66">
        <f>IF(Table1[[#This Row],[Bound2]]=100,1,0)</f>
        <v>1</v>
      </c>
      <c r="AC66">
        <f>MIN(Table1[[#This Row],[Z(UB)]],Table1[[#This Row],[sol3]],Table1[[#This Row],[UB]])</f>
        <v>33859</v>
      </c>
      <c r="AD66">
        <f>MIN(Table1[[#This Row],[Z(UB)]],Table1[[#This Row],[sol]],Table1[[#This Row],[sol3]],Table1[[#This Row],[UB]])</f>
        <v>33859</v>
      </c>
      <c r="AE66" t="b">
        <f>OR(IF(Table1[[#This Row],[Bound]]=0,1,0),IF(Table1[[#This Row],[Bound2]]=100,1,0))</f>
        <v>1</v>
      </c>
      <c r="AF66">
        <f>IF(Table1[[#This Row],[sol]]=Table1[[#This Row],[Best Solution w/o Vadseth]],1,0)</f>
        <v>1</v>
      </c>
      <c r="AG66" s="35">
        <f>IF(Table1[[#This Row],[sol]]&lt;Table1[[#This Row],[Best Solution w/o Vadseth]],1,0)</f>
        <v>0</v>
      </c>
      <c r="AH66" s="35">
        <f>IF(Table1[[#This Row],[sol]]&lt;Table1[[#This Row],[Z(LB)]],1,0)</f>
        <v>0</v>
      </c>
    </row>
    <row r="67" spans="1:34" hidden="1" x14ac:dyDescent="0.25">
      <c r="A67" s="20" t="s">
        <v>174</v>
      </c>
      <c r="B67" t="s">
        <v>186</v>
      </c>
      <c r="C67" t="s">
        <v>184</v>
      </c>
      <c r="D67" t="s">
        <v>177</v>
      </c>
      <c r="E67" t="s">
        <v>178</v>
      </c>
      <c r="F67" s="9">
        <v>82150</v>
      </c>
      <c r="G67" s="10">
        <v>82150</v>
      </c>
      <c r="H67" s="10">
        <v>0</v>
      </c>
      <c r="I67" s="11">
        <v>27.9</v>
      </c>
      <c r="J67" s="33">
        <f>100*((Table1[[#This Row],[Z(UB)]]-Table1[[#This Row],[Best Solution w/o Vadseth]])/Table1[[#This Row],[Best Solution w/o Vadseth]])</f>
        <v>0</v>
      </c>
      <c r="K67" s="33">
        <f>IF(Table1[[#This Row],[Z(UB)]]=Table1[[#This Row],[Best solution]],1,0)</f>
        <v>1</v>
      </c>
      <c r="L67" s="33">
        <f>IF(Table1[[#This Row],[Bound]]=0,1,0)</f>
        <v>1</v>
      </c>
      <c r="M67">
        <v>12.0237</v>
      </c>
      <c r="N67">
        <v>82150</v>
      </c>
      <c r="O67">
        <f>100*((Table1[[#This Row],[sol]]-Table1[[#This Row],[Best Solution w/o Vadseth]])/Table1[[#This Row],[Best Solution w/o Vadseth]])</f>
        <v>0</v>
      </c>
      <c r="P67">
        <f>IF(Table1[[#This Row],[sol]]=Table1[[#This Row],[Best solution]],1,0)</f>
        <v>1</v>
      </c>
      <c r="Q67">
        <f>IF(AND(Table1[[#This Row],[sol]]=Table1[[#This Row],[Best solution]],Table1[[#This Row],[Is sol. Optimal?]]=TRUE),1,0)</f>
        <v>1</v>
      </c>
      <c r="S67">
        <v>82926</v>
      </c>
      <c r="T67">
        <f>100*((Table1[[#This Row],[sol3]]-Table1[[#This Row],[Best Solution w/o Vadseth]])/Table1[[#This Row],[Best Solution w/o Vadseth]])</f>
        <v>0.94461351186853315</v>
      </c>
      <c r="U67">
        <f>IF(Table1[[#This Row],[sol3]]=Table1[[#This Row],[Best solution]],1,0)</f>
        <v>0</v>
      </c>
      <c r="V67">
        <f>IF(AND(Table1[[#This Row],[sol3]]=Table1[[#This Row],[Best solution]],Table1[[#This Row],[Is sol. Optimal?]]=TRUE),1,0)</f>
        <v>0</v>
      </c>
      <c r="W67">
        <v>207.8</v>
      </c>
      <c r="X67">
        <v>82150</v>
      </c>
      <c r="Y67">
        <v>100</v>
      </c>
      <c r="Z67">
        <f>100*((Table1[[#This Row],[UB]]-Table1[[#This Row],[Best Solution w/o Vadseth]])/Table1[[#This Row],[Best Solution w/o Vadseth]])</f>
        <v>0</v>
      </c>
      <c r="AA67">
        <f>IF(Table1[[#This Row],[UB]]=Table1[[#This Row],[Best solution]],1,0)</f>
        <v>1</v>
      </c>
      <c r="AB67">
        <f>IF(Table1[[#This Row],[Bound2]]=100,1,0)</f>
        <v>1</v>
      </c>
      <c r="AC67">
        <f>MIN(Table1[[#This Row],[Z(UB)]],Table1[[#This Row],[sol3]],Table1[[#This Row],[UB]])</f>
        <v>82150</v>
      </c>
      <c r="AD67">
        <f>MIN(Table1[[#This Row],[Z(UB)]],Table1[[#This Row],[sol]],Table1[[#This Row],[sol3]],Table1[[#This Row],[UB]])</f>
        <v>82150</v>
      </c>
      <c r="AE67" t="b">
        <f>OR(IF(Table1[[#This Row],[Bound]]=0,1,0),IF(Table1[[#This Row],[Bound2]]=100,1,0))</f>
        <v>1</v>
      </c>
      <c r="AF67">
        <f>IF(Table1[[#This Row],[sol]]=Table1[[#This Row],[Best Solution w/o Vadseth]],1,0)</f>
        <v>1</v>
      </c>
      <c r="AG67" s="35">
        <f>IF(Table1[[#This Row],[sol]]&lt;Table1[[#This Row],[Best Solution w/o Vadseth]],1,0)</f>
        <v>0</v>
      </c>
      <c r="AH67" s="35">
        <f>IF(Table1[[#This Row],[sol]]&lt;Table1[[#This Row],[Z(LB)]],1,0)</f>
        <v>0</v>
      </c>
    </row>
    <row r="68" spans="1:34" hidden="1" x14ac:dyDescent="0.25">
      <c r="A68" s="20" t="s">
        <v>174</v>
      </c>
      <c r="B68" t="s">
        <v>186</v>
      </c>
      <c r="C68" t="s">
        <v>184</v>
      </c>
      <c r="D68" t="s">
        <v>177</v>
      </c>
      <c r="E68" t="s">
        <v>179</v>
      </c>
      <c r="F68" s="9">
        <v>596230</v>
      </c>
      <c r="G68" s="10">
        <v>596186.80000000005</v>
      </c>
      <c r="H68" s="10">
        <v>0</v>
      </c>
      <c r="I68" s="11">
        <v>39.9</v>
      </c>
      <c r="J68" s="33">
        <f>100*((Table1[[#This Row],[Z(UB)]]-Table1[[#This Row],[Best Solution w/o Vadseth]])/Table1[[#This Row],[Best Solution w/o Vadseth]])</f>
        <v>0</v>
      </c>
      <c r="K68" s="33">
        <f>IF(Table1[[#This Row],[Z(UB)]]=Table1[[#This Row],[Best solution]],1,0)</f>
        <v>1</v>
      </c>
      <c r="L68" s="33">
        <f>IF(Table1[[#This Row],[Bound]]=0,1,0)</f>
        <v>1</v>
      </c>
      <c r="M68">
        <v>11.827</v>
      </c>
      <c r="N68">
        <v>596230</v>
      </c>
      <c r="O68">
        <f>100*((Table1[[#This Row],[sol]]-Table1[[#This Row],[Best Solution w/o Vadseth]])/Table1[[#This Row],[Best Solution w/o Vadseth]])</f>
        <v>0</v>
      </c>
      <c r="P68">
        <f>IF(Table1[[#This Row],[sol]]=Table1[[#This Row],[Best solution]],1,0)</f>
        <v>1</v>
      </c>
      <c r="Q68">
        <f>IF(AND(Table1[[#This Row],[sol]]=Table1[[#This Row],[Best solution]],Table1[[#This Row],[Is sol. Optimal?]]=TRUE),1,0)</f>
        <v>1</v>
      </c>
      <c r="S68">
        <v>597370</v>
      </c>
      <c r="T68">
        <f>100*((Table1[[#This Row],[sol3]]-Table1[[#This Row],[Best Solution w/o Vadseth]])/Table1[[#This Row],[Best Solution w/o Vadseth]])</f>
        <v>0.19120138201700684</v>
      </c>
      <c r="U68">
        <f>IF(Table1[[#This Row],[sol3]]=Table1[[#This Row],[Best solution]],1,0)</f>
        <v>0</v>
      </c>
      <c r="V68">
        <f>IF(AND(Table1[[#This Row],[sol3]]=Table1[[#This Row],[Best solution]],Table1[[#This Row],[Is sol. Optimal?]]=TRUE),1,0)</f>
        <v>0</v>
      </c>
      <c r="W68">
        <v>240.7</v>
      </c>
      <c r="X68">
        <v>596230</v>
      </c>
      <c r="Y68" s="15">
        <v>100</v>
      </c>
      <c r="Z68" s="15">
        <f>100*((Table1[[#This Row],[UB]]-Table1[[#This Row],[Best Solution w/o Vadseth]])/Table1[[#This Row],[Best Solution w/o Vadseth]])</f>
        <v>0</v>
      </c>
      <c r="AA68" s="15">
        <f>IF(Table1[[#This Row],[UB]]=Table1[[#This Row],[Best solution]],1,0)</f>
        <v>1</v>
      </c>
      <c r="AB68" s="15">
        <f>IF(Table1[[#This Row],[Bound2]]=100,1,0)</f>
        <v>1</v>
      </c>
      <c r="AC68" s="15">
        <f>MIN(Table1[[#This Row],[Z(UB)]],Table1[[#This Row],[sol3]],Table1[[#This Row],[UB]])</f>
        <v>596230</v>
      </c>
      <c r="AD68" s="15">
        <f>MIN(Table1[[#This Row],[Z(UB)]],Table1[[#This Row],[sol]],Table1[[#This Row],[sol3]],Table1[[#This Row],[UB]])</f>
        <v>596230</v>
      </c>
      <c r="AE68" s="15" t="b">
        <f>OR(IF(Table1[[#This Row],[Bound]]=0,1,0),IF(Table1[[#This Row],[Bound2]]=100,1,0))</f>
        <v>1</v>
      </c>
      <c r="AF68" s="15">
        <f>IF(Table1[[#This Row],[sol]]=Table1[[#This Row],[Best Solution w/o Vadseth]],1,0)</f>
        <v>1</v>
      </c>
      <c r="AG68" s="36">
        <f>IF(Table1[[#This Row],[sol]]&lt;Table1[[#This Row],[Best Solution w/o Vadseth]],1,0)</f>
        <v>0</v>
      </c>
      <c r="AH68" s="36">
        <f>IF(Table1[[#This Row],[sol]]&lt;Table1[[#This Row],[Z(LB)]],1,0)</f>
        <v>0</v>
      </c>
    </row>
    <row r="69" spans="1:34" hidden="1" x14ac:dyDescent="0.25">
      <c r="A69" s="20" t="s">
        <v>174</v>
      </c>
      <c r="B69" t="s">
        <v>186</v>
      </c>
      <c r="C69" t="s">
        <v>184</v>
      </c>
      <c r="D69" t="s">
        <v>177</v>
      </c>
      <c r="E69" t="s">
        <v>180</v>
      </c>
      <c r="F69" s="9">
        <v>110925</v>
      </c>
      <c r="G69" s="10">
        <v>110925</v>
      </c>
      <c r="H69" s="10">
        <v>0</v>
      </c>
      <c r="I69" s="11">
        <v>338.7</v>
      </c>
      <c r="J69" s="33">
        <f>100*((Table1[[#This Row],[Z(UB)]]-Table1[[#This Row],[Best Solution w/o Vadseth]])/Table1[[#This Row],[Best Solution w/o Vadseth]])</f>
        <v>0</v>
      </c>
      <c r="K69" s="33">
        <f>IF(Table1[[#This Row],[Z(UB)]]=Table1[[#This Row],[Best solution]],1,0)</f>
        <v>1</v>
      </c>
      <c r="L69" s="33">
        <f>IF(Table1[[#This Row],[Bound]]=0,1,0)</f>
        <v>1</v>
      </c>
      <c r="M69">
        <v>13.4961</v>
      </c>
      <c r="N69">
        <v>110925</v>
      </c>
      <c r="O69">
        <f>100*((Table1[[#This Row],[sol]]-Table1[[#This Row],[Best Solution w/o Vadseth]])/Table1[[#This Row],[Best Solution w/o Vadseth]])</f>
        <v>0</v>
      </c>
      <c r="P69">
        <f>IF(Table1[[#This Row],[sol]]=Table1[[#This Row],[Best solution]],1,0)</f>
        <v>1</v>
      </c>
      <c r="Q69">
        <f>IF(AND(Table1[[#This Row],[sol]]=Table1[[#This Row],[Best solution]],Table1[[#This Row],[Is sol. Optimal?]]=TRUE),1,0)</f>
        <v>1</v>
      </c>
      <c r="S69">
        <v>114032</v>
      </c>
      <c r="T69">
        <f>100*((Table1[[#This Row],[sol3]]-Table1[[#This Row],[Best Solution w/o Vadseth]])/Table1[[#This Row],[Best Solution w/o Vadseth]])</f>
        <v>2.8009916610322287</v>
      </c>
      <c r="U69">
        <f>IF(Table1[[#This Row],[sol3]]=Table1[[#This Row],[Best solution]],1,0)</f>
        <v>0</v>
      </c>
      <c r="V69">
        <f>IF(AND(Table1[[#This Row],[sol3]]=Table1[[#This Row],[Best solution]],Table1[[#This Row],[Is sol. Optimal?]]=TRUE),1,0)</f>
        <v>0</v>
      </c>
      <c r="W69">
        <v>2767.1</v>
      </c>
      <c r="X69">
        <v>110925</v>
      </c>
      <c r="Y69">
        <v>100</v>
      </c>
      <c r="Z69">
        <f>100*((Table1[[#This Row],[UB]]-Table1[[#This Row],[Best Solution w/o Vadseth]])/Table1[[#This Row],[Best Solution w/o Vadseth]])</f>
        <v>0</v>
      </c>
      <c r="AA69">
        <f>IF(Table1[[#This Row],[UB]]=Table1[[#This Row],[Best solution]],1,0)</f>
        <v>1</v>
      </c>
      <c r="AB69">
        <f>IF(Table1[[#This Row],[Bound2]]=100,1,0)</f>
        <v>1</v>
      </c>
      <c r="AC69">
        <f>MIN(Table1[[#This Row],[Z(UB)]],Table1[[#This Row],[sol3]],Table1[[#This Row],[UB]])</f>
        <v>110925</v>
      </c>
      <c r="AD69">
        <f>MIN(Table1[[#This Row],[Z(UB)]],Table1[[#This Row],[sol]],Table1[[#This Row],[sol3]],Table1[[#This Row],[UB]])</f>
        <v>110925</v>
      </c>
      <c r="AE69" t="b">
        <f>OR(IF(Table1[[#This Row],[Bound]]=0,1,0),IF(Table1[[#This Row],[Bound2]]=100,1,0))</f>
        <v>1</v>
      </c>
      <c r="AF69">
        <f>IF(Table1[[#This Row],[sol]]=Table1[[#This Row],[Best Solution w/o Vadseth]],1,0)</f>
        <v>1</v>
      </c>
      <c r="AG69" s="35">
        <f>IF(Table1[[#This Row],[sol]]&lt;Table1[[#This Row],[Best Solution w/o Vadseth]],1,0)</f>
        <v>0</v>
      </c>
      <c r="AH69" s="35">
        <f>IF(Table1[[#This Row],[sol]]&lt;Table1[[#This Row],[Z(LB)]],1,0)</f>
        <v>0</v>
      </c>
    </row>
    <row r="70" spans="1:34" hidden="1" x14ac:dyDescent="0.25">
      <c r="A70" s="20" t="s">
        <v>174</v>
      </c>
      <c r="B70" t="s">
        <v>186</v>
      </c>
      <c r="C70" t="s">
        <v>184</v>
      </c>
      <c r="D70" t="s">
        <v>177</v>
      </c>
      <c r="E70" t="s">
        <v>181</v>
      </c>
      <c r="F70" s="9">
        <v>62920</v>
      </c>
      <c r="G70" s="10">
        <v>62920</v>
      </c>
      <c r="H70" s="10">
        <v>0</v>
      </c>
      <c r="I70" s="11">
        <v>65.5</v>
      </c>
      <c r="J70" s="33">
        <f>100*((Table1[[#This Row],[Z(UB)]]-Table1[[#This Row],[Best Solution w/o Vadseth]])/Table1[[#This Row],[Best Solution w/o Vadseth]])</f>
        <v>0</v>
      </c>
      <c r="K70" s="33">
        <f>IF(Table1[[#This Row],[Z(UB)]]=Table1[[#This Row],[Best solution]],1,0)</f>
        <v>1</v>
      </c>
      <c r="L70" s="33">
        <f>IF(Table1[[#This Row],[Bound]]=0,1,0)</f>
        <v>1</v>
      </c>
      <c r="M70">
        <v>6.5745399999999998</v>
      </c>
      <c r="N70">
        <v>62928</v>
      </c>
      <c r="O70">
        <f>100*((Table1[[#This Row],[sol]]-Table1[[#This Row],[Best Solution w/o Vadseth]])/Table1[[#This Row],[Best Solution w/o Vadseth]])</f>
        <v>1.2714558169103624E-2</v>
      </c>
      <c r="P70">
        <f>IF(Table1[[#This Row],[sol]]=Table1[[#This Row],[Best solution]],1,0)</f>
        <v>0</v>
      </c>
      <c r="Q70">
        <f>IF(AND(Table1[[#This Row],[sol]]=Table1[[#This Row],[Best solution]],Table1[[#This Row],[Is sol. Optimal?]]=TRUE),1,0)</f>
        <v>0</v>
      </c>
      <c r="S70">
        <v>63008</v>
      </c>
      <c r="T70">
        <f>100*((Table1[[#This Row],[sol3]]-Table1[[#This Row],[Best Solution w/o Vadseth]])/Table1[[#This Row],[Best Solution w/o Vadseth]])</f>
        <v>0.13986013986013987</v>
      </c>
      <c r="U70">
        <f>IF(Table1[[#This Row],[sol3]]=Table1[[#This Row],[Best solution]],1,0)</f>
        <v>0</v>
      </c>
      <c r="V70">
        <f>IF(AND(Table1[[#This Row],[sol3]]=Table1[[#This Row],[Best solution]],Table1[[#This Row],[Is sol. Optimal?]]=TRUE),1,0)</f>
        <v>0</v>
      </c>
      <c r="W70">
        <v>619.79999999999995</v>
      </c>
      <c r="X70">
        <v>62920</v>
      </c>
      <c r="Y70">
        <v>100</v>
      </c>
      <c r="Z70">
        <f>100*((Table1[[#This Row],[UB]]-Table1[[#This Row],[Best Solution w/o Vadseth]])/Table1[[#This Row],[Best Solution w/o Vadseth]])</f>
        <v>0</v>
      </c>
      <c r="AA70">
        <f>IF(Table1[[#This Row],[UB]]=Table1[[#This Row],[Best solution]],1,0)</f>
        <v>1</v>
      </c>
      <c r="AB70">
        <f>IF(Table1[[#This Row],[Bound2]]=100,1,0)</f>
        <v>1</v>
      </c>
      <c r="AC70">
        <f>MIN(Table1[[#This Row],[Z(UB)]],Table1[[#This Row],[sol3]],Table1[[#This Row],[UB]])</f>
        <v>62920</v>
      </c>
      <c r="AD70">
        <f>MIN(Table1[[#This Row],[Z(UB)]],Table1[[#This Row],[sol]],Table1[[#This Row],[sol3]],Table1[[#This Row],[UB]])</f>
        <v>62920</v>
      </c>
      <c r="AE70" t="b">
        <f>OR(IF(Table1[[#This Row],[Bound]]=0,1,0),IF(Table1[[#This Row],[Bound2]]=100,1,0))</f>
        <v>1</v>
      </c>
      <c r="AF70">
        <f>IF(Table1[[#This Row],[sol]]=Table1[[#This Row],[Best Solution w/o Vadseth]],1,0)</f>
        <v>0</v>
      </c>
      <c r="AG70" s="35">
        <f>IF(Table1[[#This Row],[sol]]&lt;Table1[[#This Row],[Best Solution w/o Vadseth]],1,0)</f>
        <v>0</v>
      </c>
      <c r="AH70" s="35">
        <f>IF(Table1[[#This Row],[sol]]&lt;Table1[[#This Row],[Z(LB)]],1,0)</f>
        <v>0</v>
      </c>
    </row>
    <row r="71" spans="1:34" hidden="1" x14ac:dyDescent="0.25">
      <c r="A71" s="20" t="s">
        <v>174</v>
      </c>
      <c r="B71" t="s">
        <v>186</v>
      </c>
      <c r="C71" t="s">
        <v>184</v>
      </c>
      <c r="D71" t="s">
        <v>182</v>
      </c>
      <c r="E71" t="s">
        <v>178</v>
      </c>
      <c r="F71" s="9">
        <v>82685</v>
      </c>
      <c r="G71" s="10">
        <v>82685</v>
      </c>
      <c r="H71" s="10">
        <v>0</v>
      </c>
      <c r="I71" s="11">
        <v>322.89999999999998</v>
      </c>
      <c r="J71" s="33">
        <f>100*((Table1[[#This Row],[Z(UB)]]-Table1[[#This Row],[Best Solution w/o Vadseth]])/Table1[[#This Row],[Best Solution w/o Vadseth]])</f>
        <v>0</v>
      </c>
      <c r="K71" s="33">
        <f>IF(Table1[[#This Row],[Z(UB)]]=Table1[[#This Row],[Best solution]],1,0)</f>
        <v>1</v>
      </c>
      <c r="L71" s="33">
        <f>IF(Table1[[#This Row],[Bound]]=0,1,0)</f>
        <v>1</v>
      </c>
      <c r="M71">
        <v>19.653700000000001</v>
      </c>
      <c r="N71">
        <v>83077</v>
      </c>
      <c r="O71">
        <f>100*((Table1[[#This Row],[sol]]-Table1[[#This Row],[Best Solution w/o Vadseth]])/Table1[[#This Row],[Best Solution w/o Vadseth]])</f>
        <v>0.4740884078127835</v>
      </c>
      <c r="P71">
        <f>IF(Table1[[#This Row],[sol]]=Table1[[#This Row],[Best solution]],1,0)</f>
        <v>0</v>
      </c>
      <c r="Q71">
        <f>IF(AND(Table1[[#This Row],[sol]]=Table1[[#This Row],[Best solution]],Table1[[#This Row],[Is sol. Optimal?]]=TRUE),1,0)</f>
        <v>0</v>
      </c>
      <c r="S71">
        <v>83005</v>
      </c>
      <c r="T71">
        <f>100*((Table1[[#This Row],[sol3]]-Table1[[#This Row],[Best Solution w/o Vadseth]])/Table1[[#This Row],[Best Solution w/o Vadseth]])</f>
        <v>0.3870109451532926</v>
      </c>
      <c r="U71">
        <f>IF(Table1[[#This Row],[sol3]]=Table1[[#This Row],[Best solution]],1,0)</f>
        <v>0</v>
      </c>
      <c r="V71">
        <f>IF(AND(Table1[[#This Row],[sol3]]=Table1[[#This Row],[Best solution]],Table1[[#This Row],[Is sol. Optimal?]]=TRUE),1,0)</f>
        <v>0</v>
      </c>
      <c r="W71">
        <v>2460.9</v>
      </c>
      <c r="X71">
        <v>82685</v>
      </c>
      <c r="Y71">
        <v>100</v>
      </c>
      <c r="Z71">
        <f>100*((Table1[[#This Row],[UB]]-Table1[[#This Row],[Best Solution w/o Vadseth]])/Table1[[#This Row],[Best Solution w/o Vadseth]])</f>
        <v>0</v>
      </c>
      <c r="AA71">
        <f>IF(Table1[[#This Row],[UB]]=Table1[[#This Row],[Best solution]],1,0)</f>
        <v>1</v>
      </c>
      <c r="AB71">
        <f>IF(Table1[[#This Row],[Bound2]]=100,1,0)</f>
        <v>1</v>
      </c>
      <c r="AC71">
        <f>MIN(Table1[[#This Row],[Z(UB)]],Table1[[#This Row],[sol3]],Table1[[#This Row],[UB]])</f>
        <v>82685</v>
      </c>
      <c r="AD71">
        <f>MIN(Table1[[#This Row],[Z(UB)]],Table1[[#This Row],[sol]],Table1[[#This Row],[sol3]],Table1[[#This Row],[UB]])</f>
        <v>82685</v>
      </c>
      <c r="AE71" t="b">
        <f>OR(IF(Table1[[#This Row],[Bound]]=0,1,0),IF(Table1[[#This Row],[Bound2]]=100,1,0))</f>
        <v>1</v>
      </c>
      <c r="AF71">
        <f>IF(Table1[[#This Row],[sol]]=Table1[[#This Row],[Best Solution w/o Vadseth]],1,0)</f>
        <v>0</v>
      </c>
      <c r="AG71" s="35">
        <f>IF(Table1[[#This Row],[sol]]&lt;Table1[[#This Row],[Best Solution w/o Vadseth]],1,0)</f>
        <v>0</v>
      </c>
      <c r="AH71" s="35">
        <f>IF(Table1[[#This Row],[sol]]&lt;Table1[[#This Row],[Z(LB)]],1,0)</f>
        <v>0</v>
      </c>
    </row>
    <row r="72" spans="1:34" hidden="1" x14ac:dyDescent="0.25">
      <c r="A72" s="20" t="s">
        <v>174</v>
      </c>
      <c r="B72" t="s">
        <v>186</v>
      </c>
      <c r="C72" t="s">
        <v>184</v>
      </c>
      <c r="D72" t="s">
        <v>182</v>
      </c>
      <c r="E72" t="s">
        <v>179</v>
      </c>
      <c r="F72" s="9">
        <v>596765</v>
      </c>
      <c r="G72" s="10">
        <v>596707.80000000005</v>
      </c>
      <c r="H72" s="10">
        <v>0</v>
      </c>
      <c r="I72" s="11">
        <v>228.8</v>
      </c>
      <c r="J72" s="33">
        <f>100*((Table1[[#This Row],[Z(UB)]]-Table1[[#This Row],[Best Solution w/o Vadseth]])/Table1[[#This Row],[Best Solution w/o Vadseth]])</f>
        <v>0</v>
      </c>
      <c r="K72" s="33">
        <f>IF(Table1[[#This Row],[Z(UB)]]=Table1[[#This Row],[Best solution]],1,0)</f>
        <v>1</v>
      </c>
      <c r="L72" s="33">
        <f>IF(Table1[[#This Row],[Bound]]=0,1,0)</f>
        <v>1</v>
      </c>
      <c r="M72">
        <v>20.188500000000001</v>
      </c>
      <c r="N72">
        <v>596874</v>
      </c>
      <c r="O72">
        <f>100*((Table1[[#This Row],[sol]]-Table1[[#This Row],[Best Solution w/o Vadseth]])/Table1[[#This Row],[Best Solution w/o Vadseth]])</f>
        <v>1.8265146246847587E-2</v>
      </c>
      <c r="P72">
        <f>IF(Table1[[#This Row],[sol]]=Table1[[#This Row],[Best solution]],1,0)</f>
        <v>0</v>
      </c>
      <c r="Q72">
        <f>IF(AND(Table1[[#This Row],[sol]]=Table1[[#This Row],[Best solution]],Table1[[#This Row],[Is sol. Optimal?]]=TRUE),1,0)</f>
        <v>0</v>
      </c>
      <c r="S72">
        <v>597052</v>
      </c>
      <c r="T72">
        <f>100*((Table1[[#This Row],[sol3]]-Table1[[#This Row],[Best Solution w/o Vadseth]])/Table1[[#This Row],[Best Solution w/o Vadseth]])</f>
        <v>4.8092632778396857E-2</v>
      </c>
      <c r="U72">
        <f>IF(Table1[[#This Row],[sol3]]=Table1[[#This Row],[Best solution]],1,0)</f>
        <v>0</v>
      </c>
      <c r="V72">
        <f>IF(AND(Table1[[#This Row],[sol3]]=Table1[[#This Row],[Best solution]],Table1[[#This Row],[Is sol. Optimal?]]=TRUE),1,0)</f>
        <v>0</v>
      </c>
      <c r="W72">
        <v>2379.8000000000002</v>
      </c>
      <c r="X72">
        <v>596765</v>
      </c>
      <c r="Y72">
        <v>100</v>
      </c>
      <c r="Z72">
        <f>100*((Table1[[#This Row],[UB]]-Table1[[#This Row],[Best Solution w/o Vadseth]])/Table1[[#This Row],[Best Solution w/o Vadseth]])</f>
        <v>0</v>
      </c>
      <c r="AA72">
        <f>IF(Table1[[#This Row],[UB]]=Table1[[#This Row],[Best solution]],1,0)</f>
        <v>1</v>
      </c>
      <c r="AB72">
        <f>IF(Table1[[#This Row],[Bound2]]=100,1,0)</f>
        <v>1</v>
      </c>
      <c r="AC72">
        <f>MIN(Table1[[#This Row],[Z(UB)]],Table1[[#This Row],[sol3]],Table1[[#This Row],[UB]])</f>
        <v>596765</v>
      </c>
      <c r="AD72">
        <f>MIN(Table1[[#This Row],[Z(UB)]],Table1[[#This Row],[sol]],Table1[[#This Row],[sol3]],Table1[[#This Row],[UB]])</f>
        <v>596765</v>
      </c>
      <c r="AE72" t="b">
        <f>OR(IF(Table1[[#This Row],[Bound]]=0,1,0),IF(Table1[[#This Row],[Bound2]]=100,1,0))</f>
        <v>1</v>
      </c>
      <c r="AF72">
        <f>IF(Table1[[#This Row],[sol]]=Table1[[#This Row],[Best Solution w/o Vadseth]],1,0)</f>
        <v>0</v>
      </c>
      <c r="AG72" s="35">
        <f>IF(Table1[[#This Row],[sol]]&lt;Table1[[#This Row],[Best Solution w/o Vadseth]],1,0)</f>
        <v>0</v>
      </c>
      <c r="AH72" s="35">
        <f>IF(Table1[[#This Row],[sol]]&lt;Table1[[#This Row],[Z(LB)]],1,0)</f>
        <v>0</v>
      </c>
    </row>
    <row r="73" spans="1:34" hidden="1" x14ac:dyDescent="0.25">
      <c r="A73" s="20" t="s">
        <v>174</v>
      </c>
      <c r="B73" t="s">
        <v>186</v>
      </c>
      <c r="C73" t="s">
        <v>184</v>
      </c>
      <c r="D73" t="s">
        <v>182</v>
      </c>
      <c r="E73" t="s">
        <v>180</v>
      </c>
      <c r="F73" s="9">
        <v>115182</v>
      </c>
      <c r="G73" s="10">
        <v>115181.6</v>
      </c>
      <c r="H73" s="10">
        <v>0</v>
      </c>
      <c r="I73" s="11">
        <v>12693.7</v>
      </c>
      <c r="J73" s="33">
        <f>100*((Table1[[#This Row],[Z(UB)]]-Table1[[#This Row],[Best Solution w/o Vadseth]])/Table1[[#This Row],[Best Solution w/o Vadseth]])</f>
        <v>0</v>
      </c>
      <c r="K73" s="33">
        <f>IF(Table1[[#This Row],[Z(UB)]]=Table1[[#This Row],[Best solution]],1,0)</f>
        <v>1</v>
      </c>
      <c r="L73" s="33">
        <f>IF(Table1[[#This Row],[Bound]]=0,1,0)</f>
        <v>1</v>
      </c>
      <c r="M73">
        <v>26.800799999999999</v>
      </c>
      <c r="N73">
        <v>116688</v>
      </c>
      <c r="O73">
        <f>100*((Table1[[#This Row],[sol]]-Table1[[#This Row],[Best Solution w/o Vadseth]])/Table1[[#This Row],[Best Solution w/o Vadseth]])</f>
        <v>1.3074959629108716</v>
      </c>
      <c r="P73">
        <f>IF(Table1[[#This Row],[sol]]=Table1[[#This Row],[Best solution]],1,0)</f>
        <v>0</v>
      </c>
      <c r="Q73">
        <f>IF(AND(Table1[[#This Row],[sol]]=Table1[[#This Row],[Best solution]],Table1[[#This Row],[Is sol. Optimal?]]=TRUE),1,0)</f>
        <v>0</v>
      </c>
      <c r="S73">
        <v>120371</v>
      </c>
      <c r="T73">
        <f>100*((Table1[[#This Row],[sol3]]-Table1[[#This Row],[Best Solution w/o Vadseth]])/Table1[[#This Row],[Best Solution w/o Vadseth]])</f>
        <v>4.5050441909326109</v>
      </c>
      <c r="U73">
        <f>IF(Table1[[#This Row],[sol3]]=Table1[[#This Row],[Best solution]],1,0)</f>
        <v>0</v>
      </c>
      <c r="V73">
        <f>IF(AND(Table1[[#This Row],[sol3]]=Table1[[#This Row],[Best solution]],Table1[[#This Row],[Is sol. Optimal?]]=TRUE),1,0)</f>
        <v>0</v>
      </c>
      <c r="W73">
        <v>43208.3</v>
      </c>
      <c r="X73">
        <v>115499</v>
      </c>
      <c r="Y73">
        <v>98.3</v>
      </c>
      <c r="Z73">
        <f>100*((Table1[[#This Row],[UB]]-Table1[[#This Row],[Best Solution w/o Vadseth]])/Table1[[#This Row],[Best Solution w/o Vadseth]])</f>
        <v>0.27521661370700284</v>
      </c>
      <c r="AA73">
        <f>IF(Table1[[#This Row],[UB]]=Table1[[#This Row],[Best solution]],1,0)</f>
        <v>0</v>
      </c>
      <c r="AB73">
        <f>IF(Table1[[#This Row],[Bound2]]=100,1,0)</f>
        <v>0</v>
      </c>
      <c r="AC73">
        <f>MIN(Table1[[#This Row],[Z(UB)]],Table1[[#This Row],[sol3]],Table1[[#This Row],[UB]])</f>
        <v>115182</v>
      </c>
      <c r="AD73">
        <f>MIN(Table1[[#This Row],[Z(UB)]],Table1[[#This Row],[sol]],Table1[[#This Row],[sol3]],Table1[[#This Row],[UB]])</f>
        <v>115182</v>
      </c>
      <c r="AE73" t="b">
        <f>OR(IF(Table1[[#This Row],[Bound]]=0,1,0),IF(Table1[[#This Row],[Bound2]]=100,1,0))</f>
        <v>1</v>
      </c>
      <c r="AF73">
        <f>IF(Table1[[#This Row],[sol]]=Table1[[#This Row],[Best Solution w/o Vadseth]],1,0)</f>
        <v>0</v>
      </c>
      <c r="AG73" s="35">
        <f>IF(Table1[[#This Row],[sol]]&lt;Table1[[#This Row],[Best Solution w/o Vadseth]],1,0)</f>
        <v>0</v>
      </c>
      <c r="AH73" s="35">
        <f>IF(Table1[[#This Row],[sol]]&lt;Table1[[#This Row],[Z(LB)]],1,0)</f>
        <v>0</v>
      </c>
    </row>
    <row r="74" spans="1:34" hidden="1" x14ac:dyDescent="0.25">
      <c r="A74" s="20" t="s">
        <v>174</v>
      </c>
      <c r="B74" t="s">
        <v>186</v>
      </c>
      <c r="C74" t="s">
        <v>184</v>
      </c>
      <c r="D74" t="s">
        <v>182</v>
      </c>
      <c r="E74" t="s">
        <v>181</v>
      </c>
      <c r="F74" s="9">
        <v>63919</v>
      </c>
      <c r="G74" s="10">
        <v>63913.8</v>
      </c>
      <c r="H74" s="10">
        <v>0</v>
      </c>
      <c r="I74" s="11">
        <v>10687</v>
      </c>
      <c r="J74" s="33">
        <f>100*((Table1[[#This Row],[Z(UB)]]-Table1[[#This Row],[Best Solution w/o Vadseth]])/Table1[[#This Row],[Best Solution w/o Vadseth]])</f>
        <v>0</v>
      </c>
      <c r="K74" s="33">
        <f>IF(Table1[[#This Row],[Z(UB)]]=Table1[[#This Row],[Best solution]],1,0)</f>
        <v>1</v>
      </c>
      <c r="L74" s="33">
        <f>IF(Table1[[#This Row],[Bound]]=0,1,0)</f>
        <v>1</v>
      </c>
      <c r="M74">
        <v>14.5016</v>
      </c>
      <c r="N74">
        <v>63919</v>
      </c>
      <c r="O74">
        <f>100*((Table1[[#This Row],[sol]]-Table1[[#This Row],[Best Solution w/o Vadseth]])/Table1[[#This Row],[Best Solution w/o Vadseth]])</f>
        <v>0</v>
      </c>
      <c r="P74">
        <f>IF(Table1[[#This Row],[sol]]=Table1[[#This Row],[Best solution]],1,0)</f>
        <v>1</v>
      </c>
      <c r="Q74">
        <f>IF(AND(Table1[[#This Row],[sol]]=Table1[[#This Row],[Best solution]],Table1[[#This Row],[Is sol. Optimal?]]=TRUE),1,0)</f>
        <v>1</v>
      </c>
      <c r="S74">
        <v>64394</v>
      </c>
      <c r="T74">
        <f>100*((Table1[[#This Row],[sol3]]-Table1[[#This Row],[Best Solution w/o Vadseth]])/Table1[[#This Row],[Best Solution w/o Vadseth]])</f>
        <v>0.743128021402087</v>
      </c>
      <c r="U74">
        <f>IF(Table1[[#This Row],[sol3]]=Table1[[#This Row],[Best solution]],1,0)</f>
        <v>0</v>
      </c>
      <c r="V74">
        <f>IF(AND(Table1[[#This Row],[sol3]]=Table1[[#This Row],[Best solution]],Table1[[#This Row],[Is sol. Optimal?]]=TRUE),1,0)</f>
        <v>0</v>
      </c>
      <c r="W74">
        <v>43207.1</v>
      </c>
      <c r="X74">
        <v>63919</v>
      </c>
      <c r="Y74">
        <v>99.6</v>
      </c>
      <c r="Z74">
        <f>100*((Table1[[#This Row],[UB]]-Table1[[#This Row],[Best Solution w/o Vadseth]])/Table1[[#This Row],[Best Solution w/o Vadseth]])</f>
        <v>0</v>
      </c>
      <c r="AA74">
        <f>IF(Table1[[#This Row],[UB]]=Table1[[#This Row],[Best solution]],1,0)</f>
        <v>1</v>
      </c>
      <c r="AB74">
        <f>IF(Table1[[#This Row],[Bound2]]=100,1,0)</f>
        <v>0</v>
      </c>
      <c r="AC74">
        <f>MIN(Table1[[#This Row],[Z(UB)]],Table1[[#This Row],[sol3]],Table1[[#This Row],[UB]])</f>
        <v>63919</v>
      </c>
      <c r="AD74">
        <f>MIN(Table1[[#This Row],[Z(UB)]],Table1[[#This Row],[sol]],Table1[[#This Row],[sol3]],Table1[[#This Row],[UB]])</f>
        <v>63919</v>
      </c>
      <c r="AE74" t="b">
        <f>OR(IF(Table1[[#This Row],[Bound]]=0,1,0),IF(Table1[[#This Row],[Bound2]]=100,1,0))</f>
        <v>1</v>
      </c>
      <c r="AF74">
        <f>IF(Table1[[#This Row],[sol]]=Table1[[#This Row],[Best Solution w/o Vadseth]],1,0)</f>
        <v>1</v>
      </c>
      <c r="AG74" s="35">
        <f>IF(Table1[[#This Row],[sol]]&lt;Table1[[#This Row],[Best Solution w/o Vadseth]],1,0)</f>
        <v>0</v>
      </c>
      <c r="AH74" s="35">
        <f>IF(Table1[[#This Row],[sol]]&lt;Table1[[#This Row],[Z(LB)]],1,0)</f>
        <v>0</v>
      </c>
    </row>
    <row r="75" spans="1:34" hidden="1" x14ac:dyDescent="0.25">
      <c r="A75" s="20" t="s">
        <v>174</v>
      </c>
      <c r="B75" t="s">
        <v>187</v>
      </c>
      <c r="C75" t="s">
        <v>176</v>
      </c>
      <c r="D75" t="s">
        <v>177</v>
      </c>
      <c r="E75" t="s">
        <v>178</v>
      </c>
      <c r="F75" s="9">
        <v>26055</v>
      </c>
      <c r="G75" s="10">
        <v>26055</v>
      </c>
      <c r="H75" s="10">
        <v>0</v>
      </c>
      <c r="I75" s="11">
        <v>1.4</v>
      </c>
      <c r="J75" s="33">
        <f>100*((Table1[[#This Row],[Z(UB)]]-Table1[[#This Row],[Best Solution w/o Vadseth]])/Table1[[#This Row],[Best Solution w/o Vadseth]])</f>
        <v>0</v>
      </c>
      <c r="K75" s="33">
        <f>IF(Table1[[#This Row],[Z(UB)]]=Table1[[#This Row],[Best solution]],1,0)</f>
        <v>1</v>
      </c>
      <c r="L75" s="33">
        <f>IF(Table1[[#This Row],[Bound]]=0,1,0)</f>
        <v>1</v>
      </c>
      <c r="M75">
        <v>3.0894499999999998</v>
      </c>
      <c r="N75">
        <v>26177</v>
      </c>
      <c r="O75">
        <f>100*((Table1[[#This Row],[sol]]-Table1[[#This Row],[Best Solution w/o Vadseth]])/Table1[[#This Row],[Best Solution w/o Vadseth]])</f>
        <v>0.46824026098637495</v>
      </c>
      <c r="P75">
        <f>IF(Table1[[#This Row],[sol]]=Table1[[#This Row],[Best solution]],1,0)</f>
        <v>0</v>
      </c>
      <c r="Q75">
        <f>IF(AND(Table1[[#This Row],[sol]]=Table1[[#This Row],[Best solution]],Table1[[#This Row],[Is sol. Optimal?]]=TRUE),1,0)</f>
        <v>0</v>
      </c>
      <c r="S75">
        <v>26177</v>
      </c>
      <c r="T75">
        <f>100*((Table1[[#This Row],[sol3]]-Table1[[#This Row],[Best Solution w/o Vadseth]])/Table1[[#This Row],[Best Solution w/o Vadseth]])</f>
        <v>0.46824026098637495</v>
      </c>
      <c r="U75">
        <f>IF(Table1[[#This Row],[sol3]]=Table1[[#This Row],[Best solution]],1,0)</f>
        <v>0</v>
      </c>
      <c r="V75">
        <f>IF(AND(Table1[[#This Row],[sol3]]=Table1[[#This Row],[Best solution]],Table1[[#This Row],[Is sol. Optimal?]]=TRUE),1,0)</f>
        <v>0</v>
      </c>
      <c r="W75">
        <v>3</v>
      </c>
      <c r="X75">
        <v>26055</v>
      </c>
      <c r="Y75">
        <v>100</v>
      </c>
      <c r="Z75">
        <f>100*((Table1[[#This Row],[UB]]-Table1[[#This Row],[Best Solution w/o Vadseth]])/Table1[[#This Row],[Best Solution w/o Vadseth]])</f>
        <v>0</v>
      </c>
      <c r="AA75">
        <f>IF(Table1[[#This Row],[UB]]=Table1[[#This Row],[Best solution]],1,0)</f>
        <v>1</v>
      </c>
      <c r="AB75">
        <f>IF(Table1[[#This Row],[Bound2]]=100,1,0)</f>
        <v>1</v>
      </c>
      <c r="AC75">
        <f>MIN(Table1[[#This Row],[Z(UB)]],Table1[[#This Row],[sol3]],Table1[[#This Row],[UB]])</f>
        <v>26055</v>
      </c>
      <c r="AD75">
        <f>MIN(Table1[[#This Row],[Z(UB)]],Table1[[#This Row],[sol]],Table1[[#This Row],[sol3]],Table1[[#This Row],[UB]])</f>
        <v>26055</v>
      </c>
      <c r="AE75" t="b">
        <f>OR(IF(Table1[[#This Row],[Bound]]=0,1,0),IF(Table1[[#This Row],[Bound2]]=100,1,0))</f>
        <v>1</v>
      </c>
      <c r="AF75">
        <f>IF(Table1[[#This Row],[sol]]=Table1[[#This Row],[Best Solution w/o Vadseth]],1,0)</f>
        <v>0</v>
      </c>
      <c r="AG75" s="35">
        <f>IF(Table1[[#This Row],[sol]]&lt;Table1[[#This Row],[Best Solution w/o Vadseth]],1,0)</f>
        <v>0</v>
      </c>
      <c r="AH75" s="35">
        <f>IF(Table1[[#This Row],[sol]]&lt;Table1[[#This Row],[Z(LB)]],1,0)</f>
        <v>0</v>
      </c>
    </row>
    <row r="76" spans="1:34" hidden="1" x14ac:dyDescent="0.25">
      <c r="A76" s="20" t="s">
        <v>174</v>
      </c>
      <c r="B76" t="s">
        <v>187</v>
      </c>
      <c r="C76" t="s">
        <v>176</v>
      </c>
      <c r="D76" t="s">
        <v>177</v>
      </c>
      <c r="E76" t="s">
        <v>179</v>
      </c>
      <c r="F76" s="9">
        <v>182115</v>
      </c>
      <c r="G76" s="10">
        <v>182111.8</v>
      </c>
      <c r="H76" s="10">
        <v>0</v>
      </c>
      <c r="I76" s="11">
        <v>1.4</v>
      </c>
      <c r="J76" s="33">
        <f>100*((Table1[[#This Row],[Z(UB)]]-Table1[[#This Row],[Best Solution w/o Vadseth]])/Table1[[#This Row],[Best Solution w/o Vadseth]])</f>
        <v>0</v>
      </c>
      <c r="K76" s="33">
        <f>IF(Table1[[#This Row],[Z(UB)]]=Table1[[#This Row],[Best solution]],1,0)</f>
        <v>1</v>
      </c>
      <c r="L76" s="33">
        <f>IF(Table1[[#This Row],[Bound]]=0,1,0)</f>
        <v>1</v>
      </c>
      <c r="M76">
        <v>3.0779700000000001</v>
      </c>
      <c r="N76">
        <v>182237</v>
      </c>
      <c r="O76">
        <f>100*((Table1[[#This Row],[sol]]-Table1[[#This Row],[Best Solution w/o Vadseth]])/Table1[[#This Row],[Best Solution w/o Vadseth]])</f>
        <v>6.6990637783817919E-2</v>
      </c>
      <c r="P76">
        <f>IF(Table1[[#This Row],[sol]]=Table1[[#This Row],[Best solution]],1,0)</f>
        <v>0</v>
      </c>
      <c r="Q76">
        <f>IF(AND(Table1[[#This Row],[sol]]=Table1[[#This Row],[Best solution]],Table1[[#This Row],[Is sol. Optimal?]]=TRUE),1,0)</f>
        <v>0</v>
      </c>
      <c r="S76">
        <v>182241</v>
      </c>
      <c r="T76">
        <f>100*((Table1[[#This Row],[sol3]]-Table1[[#This Row],[Best Solution w/o Vadseth]])/Table1[[#This Row],[Best Solution w/o Vadseth]])</f>
        <v>6.9187052137385727E-2</v>
      </c>
      <c r="U76">
        <f>IF(Table1[[#This Row],[sol3]]=Table1[[#This Row],[Best solution]],1,0)</f>
        <v>0</v>
      </c>
      <c r="V76">
        <f>IF(AND(Table1[[#This Row],[sol3]]=Table1[[#This Row],[Best solution]],Table1[[#This Row],[Is sol. Optimal?]]=TRUE),1,0)</f>
        <v>0</v>
      </c>
      <c r="W76">
        <v>4.5</v>
      </c>
      <c r="X76">
        <v>182115</v>
      </c>
      <c r="Y76">
        <v>100</v>
      </c>
      <c r="Z76">
        <f>100*((Table1[[#This Row],[UB]]-Table1[[#This Row],[Best Solution w/o Vadseth]])/Table1[[#This Row],[Best Solution w/o Vadseth]])</f>
        <v>0</v>
      </c>
      <c r="AA76">
        <f>IF(Table1[[#This Row],[UB]]=Table1[[#This Row],[Best solution]],1,0)</f>
        <v>1</v>
      </c>
      <c r="AB76">
        <f>IF(Table1[[#This Row],[Bound2]]=100,1,0)</f>
        <v>1</v>
      </c>
      <c r="AC76">
        <f>MIN(Table1[[#This Row],[Z(UB)]],Table1[[#This Row],[sol3]],Table1[[#This Row],[UB]])</f>
        <v>182115</v>
      </c>
      <c r="AD76">
        <f>MIN(Table1[[#This Row],[Z(UB)]],Table1[[#This Row],[sol]],Table1[[#This Row],[sol3]],Table1[[#This Row],[UB]])</f>
        <v>182115</v>
      </c>
      <c r="AE76" t="b">
        <f>OR(IF(Table1[[#This Row],[Bound]]=0,1,0),IF(Table1[[#This Row],[Bound2]]=100,1,0))</f>
        <v>1</v>
      </c>
      <c r="AF76">
        <f>IF(Table1[[#This Row],[sol]]=Table1[[#This Row],[Best Solution w/o Vadseth]],1,0)</f>
        <v>0</v>
      </c>
      <c r="AG76" s="35">
        <f>IF(Table1[[#This Row],[sol]]&lt;Table1[[#This Row],[Best Solution w/o Vadseth]],1,0)</f>
        <v>0</v>
      </c>
      <c r="AH76" s="35">
        <f>IF(Table1[[#This Row],[sol]]&lt;Table1[[#This Row],[Z(LB)]],1,0)</f>
        <v>0</v>
      </c>
    </row>
    <row r="77" spans="1:34" hidden="1" x14ac:dyDescent="0.25">
      <c r="A77" s="20" t="s">
        <v>174</v>
      </c>
      <c r="B77" t="s">
        <v>187</v>
      </c>
      <c r="C77" t="s">
        <v>176</v>
      </c>
      <c r="D77" t="s">
        <v>177</v>
      </c>
      <c r="E77" t="s">
        <v>180</v>
      </c>
      <c r="F77" s="9">
        <v>35939</v>
      </c>
      <c r="G77" s="10">
        <v>35939</v>
      </c>
      <c r="H77" s="10">
        <v>0</v>
      </c>
      <c r="I77" s="11">
        <v>4.2</v>
      </c>
      <c r="J77" s="33">
        <f>100*((Table1[[#This Row],[Z(UB)]]-Table1[[#This Row],[Best Solution w/o Vadseth]])/Table1[[#This Row],[Best Solution w/o Vadseth]])</f>
        <v>0</v>
      </c>
      <c r="K77" s="33">
        <f>IF(Table1[[#This Row],[Z(UB)]]=Table1[[#This Row],[Best solution]],1,0)</f>
        <v>1</v>
      </c>
      <c r="L77" s="33">
        <f>IF(Table1[[#This Row],[Bound]]=0,1,0)</f>
        <v>1</v>
      </c>
      <c r="M77">
        <v>3.0464600000000002</v>
      </c>
      <c r="N77">
        <v>35939</v>
      </c>
      <c r="O77">
        <f>100*((Table1[[#This Row],[sol]]-Table1[[#This Row],[Best Solution w/o Vadseth]])/Table1[[#This Row],[Best Solution w/o Vadseth]])</f>
        <v>0</v>
      </c>
      <c r="P77">
        <f>IF(Table1[[#This Row],[sol]]=Table1[[#This Row],[Best solution]],1,0)</f>
        <v>1</v>
      </c>
      <c r="Q77">
        <f>IF(AND(Table1[[#This Row],[sol]]=Table1[[#This Row],[Best solution]],Table1[[#This Row],[Is sol. Optimal?]]=TRUE),1,0)</f>
        <v>1</v>
      </c>
      <c r="S77">
        <v>37990</v>
      </c>
      <c r="T77">
        <f>100*((Table1[[#This Row],[sol3]]-Table1[[#This Row],[Best Solution w/o Vadseth]])/Table1[[#This Row],[Best Solution w/o Vadseth]])</f>
        <v>5.7068922340632735</v>
      </c>
      <c r="U77">
        <f>IF(Table1[[#This Row],[sol3]]=Table1[[#This Row],[Best solution]],1,0)</f>
        <v>0</v>
      </c>
      <c r="V77">
        <f>IF(AND(Table1[[#This Row],[sol3]]=Table1[[#This Row],[Best solution]],Table1[[#This Row],[Is sol. Optimal?]]=TRUE),1,0)</f>
        <v>0</v>
      </c>
      <c r="W77">
        <v>5.2</v>
      </c>
      <c r="X77">
        <v>35939</v>
      </c>
      <c r="Y77">
        <v>100</v>
      </c>
      <c r="Z77">
        <f>100*((Table1[[#This Row],[UB]]-Table1[[#This Row],[Best Solution w/o Vadseth]])/Table1[[#This Row],[Best Solution w/o Vadseth]])</f>
        <v>0</v>
      </c>
      <c r="AA77">
        <f>IF(Table1[[#This Row],[UB]]=Table1[[#This Row],[Best solution]],1,0)</f>
        <v>1</v>
      </c>
      <c r="AB77">
        <f>IF(Table1[[#This Row],[Bound2]]=100,1,0)</f>
        <v>1</v>
      </c>
      <c r="AC77">
        <f>MIN(Table1[[#This Row],[Z(UB)]],Table1[[#This Row],[sol3]],Table1[[#This Row],[UB]])</f>
        <v>35939</v>
      </c>
      <c r="AD77">
        <f>MIN(Table1[[#This Row],[Z(UB)]],Table1[[#This Row],[sol]],Table1[[#This Row],[sol3]],Table1[[#This Row],[UB]])</f>
        <v>35939</v>
      </c>
      <c r="AE77" t="b">
        <f>OR(IF(Table1[[#This Row],[Bound]]=0,1,0),IF(Table1[[#This Row],[Bound2]]=100,1,0))</f>
        <v>1</v>
      </c>
      <c r="AF77">
        <f>IF(Table1[[#This Row],[sol]]=Table1[[#This Row],[Best Solution w/o Vadseth]],1,0)</f>
        <v>1</v>
      </c>
      <c r="AG77" s="35">
        <f>IF(Table1[[#This Row],[sol]]&lt;Table1[[#This Row],[Best Solution w/o Vadseth]],1,0)</f>
        <v>0</v>
      </c>
      <c r="AH77" s="35">
        <f>IF(Table1[[#This Row],[sol]]&lt;Table1[[#This Row],[Z(LB)]],1,0)</f>
        <v>0</v>
      </c>
    </row>
    <row r="78" spans="1:34" hidden="1" x14ac:dyDescent="0.25">
      <c r="A78" s="20" t="s">
        <v>174</v>
      </c>
      <c r="B78" t="s">
        <v>187</v>
      </c>
      <c r="C78" t="s">
        <v>176</v>
      </c>
      <c r="D78" t="s">
        <v>177</v>
      </c>
      <c r="E78" t="s">
        <v>181</v>
      </c>
      <c r="F78" s="9">
        <v>19528</v>
      </c>
      <c r="G78" s="10">
        <v>19528</v>
      </c>
      <c r="H78" s="10">
        <v>0</v>
      </c>
      <c r="I78" s="11">
        <v>3</v>
      </c>
      <c r="J78" s="33">
        <f>100*((Table1[[#This Row],[Z(UB)]]-Table1[[#This Row],[Best Solution w/o Vadseth]])/Table1[[#This Row],[Best Solution w/o Vadseth]])</f>
        <v>0</v>
      </c>
      <c r="K78" s="33">
        <f>IF(Table1[[#This Row],[Z(UB)]]=Table1[[#This Row],[Best solution]],1,0)</f>
        <v>1</v>
      </c>
      <c r="L78" s="33">
        <f>IF(Table1[[#This Row],[Bound]]=0,1,0)</f>
        <v>1</v>
      </c>
      <c r="M78">
        <v>2.3744200000000002</v>
      </c>
      <c r="N78">
        <v>19528</v>
      </c>
      <c r="O78">
        <f>100*((Table1[[#This Row],[sol]]-Table1[[#This Row],[Best Solution w/o Vadseth]])/Table1[[#This Row],[Best Solution w/o Vadseth]])</f>
        <v>0</v>
      </c>
      <c r="P78">
        <f>IF(Table1[[#This Row],[sol]]=Table1[[#This Row],[Best solution]],1,0)</f>
        <v>1</v>
      </c>
      <c r="Q78">
        <f>IF(AND(Table1[[#This Row],[sol]]=Table1[[#This Row],[Best solution]],Table1[[#This Row],[Is sol. Optimal?]]=TRUE),1,0)</f>
        <v>1</v>
      </c>
      <c r="S78">
        <v>19528</v>
      </c>
      <c r="T78">
        <f>100*((Table1[[#This Row],[sol3]]-Table1[[#This Row],[Best Solution w/o Vadseth]])/Table1[[#This Row],[Best Solution w/o Vadseth]])</f>
        <v>0</v>
      </c>
      <c r="U78">
        <f>IF(Table1[[#This Row],[sol3]]=Table1[[#This Row],[Best solution]],1,0)</f>
        <v>1</v>
      </c>
      <c r="V78">
        <f>IF(AND(Table1[[#This Row],[sol3]]=Table1[[#This Row],[Best solution]],Table1[[#This Row],[Is sol. Optimal?]]=TRUE),1,0)</f>
        <v>1</v>
      </c>
      <c r="W78">
        <v>3</v>
      </c>
      <c r="X78">
        <v>19528</v>
      </c>
      <c r="Y78">
        <v>100</v>
      </c>
      <c r="Z78">
        <f>100*((Table1[[#This Row],[UB]]-Table1[[#This Row],[Best Solution w/o Vadseth]])/Table1[[#This Row],[Best Solution w/o Vadseth]])</f>
        <v>0</v>
      </c>
      <c r="AA78">
        <f>IF(Table1[[#This Row],[UB]]=Table1[[#This Row],[Best solution]],1,0)</f>
        <v>1</v>
      </c>
      <c r="AB78">
        <f>IF(Table1[[#This Row],[Bound2]]=100,1,0)</f>
        <v>1</v>
      </c>
      <c r="AC78">
        <f>MIN(Table1[[#This Row],[Z(UB)]],Table1[[#This Row],[sol3]],Table1[[#This Row],[UB]])</f>
        <v>19528</v>
      </c>
      <c r="AD78">
        <f>MIN(Table1[[#This Row],[Z(UB)]],Table1[[#This Row],[sol]],Table1[[#This Row],[sol3]],Table1[[#This Row],[UB]])</f>
        <v>19528</v>
      </c>
      <c r="AE78" t="b">
        <f>OR(IF(Table1[[#This Row],[Bound]]=0,1,0),IF(Table1[[#This Row],[Bound2]]=100,1,0))</f>
        <v>1</v>
      </c>
      <c r="AF78">
        <f>IF(Table1[[#This Row],[sol]]=Table1[[#This Row],[Best Solution w/o Vadseth]],1,0)</f>
        <v>1</v>
      </c>
      <c r="AG78" s="35">
        <f>IF(Table1[[#This Row],[sol]]&lt;Table1[[#This Row],[Best Solution w/o Vadseth]],1,0)</f>
        <v>0</v>
      </c>
      <c r="AH78" s="35">
        <f>IF(Table1[[#This Row],[sol]]&lt;Table1[[#This Row],[Z(LB)]],1,0)</f>
        <v>0</v>
      </c>
    </row>
    <row r="79" spans="1:34" hidden="1" x14ac:dyDescent="0.25">
      <c r="A79" s="20" t="s">
        <v>174</v>
      </c>
      <c r="B79" t="s">
        <v>187</v>
      </c>
      <c r="C79" t="s">
        <v>176</v>
      </c>
      <c r="D79" t="s">
        <v>182</v>
      </c>
      <c r="E79" t="s">
        <v>178</v>
      </c>
      <c r="F79" s="9">
        <v>26269</v>
      </c>
      <c r="G79" s="10">
        <v>26269</v>
      </c>
      <c r="H79" s="10">
        <v>0</v>
      </c>
      <c r="I79" s="11">
        <v>10.6</v>
      </c>
      <c r="J79" s="33">
        <f>100*((Table1[[#This Row],[Z(UB)]]-Table1[[#This Row],[Best Solution w/o Vadseth]])/Table1[[#This Row],[Best Solution w/o Vadseth]])</f>
        <v>0</v>
      </c>
      <c r="K79" s="33">
        <f>IF(Table1[[#This Row],[Z(UB)]]=Table1[[#This Row],[Best solution]],1,0)</f>
        <v>1</v>
      </c>
      <c r="L79" s="33">
        <f>IF(Table1[[#This Row],[Bound]]=0,1,0)</f>
        <v>1</v>
      </c>
      <c r="M79">
        <v>6.7295299999999996</v>
      </c>
      <c r="N79">
        <v>26386</v>
      </c>
      <c r="O79">
        <f>100*((Table1[[#This Row],[sol]]-Table1[[#This Row],[Best Solution w/o Vadseth]])/Table1[[#This Row],[Best Solution w/o Vadseth]])</f>
        <v>0.44539190681030871</v>
      </c>
      <c r="P79">
        <f>IF(Table1[[#This Row],[sol]]=Table1[[#This Row],[Best solution]],1,0)</f>
        <v>0</v>
      </c>
      <c r="Q79">
        <f>IF(AND(Table1[[#This Row],[sol]]=Table1[[#This Row],[Best solution]],Table1[[#This Row],[Is sol. Optimal?]]=TRUE),1,0)</f>
        <v>0</v>
      </c>
      <c r="S79">
        <v>26413</v>
      </c>
      <c r="T79">
        <f>100*((Table1[[#This Row],[sol3]]-Table1[[#This Row],[Best Solution w/o Vadseth]])/Table1[[#This Row],[Best Solution w/o Vadseth]])</f>
        <v>0.54817465453576464</v>
      </c>
      <c r="U79">
        <f>IF(Table1[[#This Row],[sol3]]=Table1[[#This Row],[Best solution]],1,0)</f>
        <v>0</v>
      </c>
      <c r="V79">
        <f>IF(AND(Table1[[#This Row],[sol3]]=Table1[[#This Row],[Best solution]],Table1[[#This Row],[Is sol. Optimal?]]=TRUE),1,0)</f>
        <v>0</v>
      </c>
      <c r="W79">
        <v>30.4</v>
      </c>
      <c r="X79">
        <v>26269</v>
      </c>
      <c r="Y79">
        <v>100</v>
      </c>
      <c r="Z79">
        <f>100*((Table1[[#This Row],[UB]]-Table1[[#This Row],[Best Solution w/o Vadseth]])/Table1[[#This Row],[Best Solution w/o Vadseth]])</f>
        <v>0</v>
      </c>
      <c r="AA79">
        <f>IF(Table1[[#This Row],[UB]]=Table1[[#This Row],[Best solution]],1,0)</f>
        <v>1</v>
      </c>
      <c r="AB79">
        <f>IF(Table1[[#This Row],[Bound2]]=100,1,0)</f>
        <v>1</v>
      </c>
      <c r="AC79">
        <f>MIN(Table1[[#This Row],[Z(UB)]],Table1[[#This Row],[sol3]],Table1[[#This Row],[UB]])</f>
        <v>26269</v>
      </c>
      <c r="AD79">
        <f>MIN(Table1[[#This Row],[Z(UB)]],Table1[[#This Row],[sol]],Table1[[#This Row],[sol3]],Table1[[#This Row],[UB]])</f>
        <v>26269</v>
      </c>
      <c r="AE79" t="b">
        <f>OR(IF(Table1[[#This Row],[Bound]]=0,1,0),IF(Table1[[#This Row],[Bound2]]=100,1,0))</f>
        <v>1</v>
      </c>
      <c r="AF79">
        <f>IF(Table1[[#This Row],[sol]]=Table1[[#This Row],[Best Solution w/o Vadseth]],1,0)</f>
        <v>0</v>
      </c>
      <c r="AG79" s="35">
        <f>IF(Table1[[#This Row],[sol]]&lt;Table1[[#This Row],[Best Solution w/o Vadseth]],1,0)</f>
        <v>0</v>
      </c>
      <c r="AH79" s="35">
        <f>IF(Table1[[#This Row],[sol]]&lt;Table1[[#This Row],[Z(LB)]],1,0)</f>
        <v>0</v>
      </c>
    </row>
    <row r="80" spans="1:34" hidden="1" x14ac:dyDescent="0.25">
      <c r="A80" s="20" t="s">
        <v>174</v>
      </c>
      <c r="B80" t="s">
        <v>187</v>
      </c>
      <c r="C80" t="s">
        <v>176</v>
      </c>
      <c r="D80" t="s">
        <v>182</v>
      </c>
      <c r="E80" t="s">
        <v>179</v>
      </c>
      <c r="F80" s="9">
        <v>182329</v>
      </c>
      <c r="G80" s="10">
        <v>182329</v>
      </c>
      <c r="H80" s="10">
        <v>0</v>
      </c>
      <c r="I80" s="11">
        <v>9</v>
      </c>
      <c r="J80" s="33">
        <f>100*((Table1[[#This Row],[Z(UB)]]-Table1[[#This Row],[Best Solution w/o Vadseth]])/Table1[[#This Row],[Best Solution w/o Vadseth]])</f>
        <v>0</v>
      </c>
      <c r="K80" s="33">
        <f>IF(Table1[[#This Row],[Z(UB)]]=Table1[[#This Row],[Best solution]],1,0)</f>
        <v>1</v>
      </c>
      <c r="L80" s="33">
        <f>IF(Table1[[#This Row],[Bound]]=0,1,0)</f>
        <v>1</v>
      </c>
      <c r="M80">
        <v>5.0017699999999996</v>
      </c>
      <c r="N80">
        <v>182392</v>
      </c>
      <c r="O80">
        <f>100*((Table1[[#This Row],[sol]]-Table1[[#This Row],[Best Solution w/o Vadseth]])/Table1[[#This Row],[Best Solution w/o Vadseth]])</f>
        <v>3.4552923561254653E-2</v>
      </c>
      <c r="P80">
        <f>IF(Table1[[#This Row],[sol]]=Table1[[#This Row],[Best solution]],1,0)</f>
        <v>0</v>
      </c>
      <c r="Q80">
        <f>IF(AND(Table1[[#This Row],[sol]]=Table1[[#This Row],[Best solution]],Table1[[#This Row],[Is sol. Optimal?]]=TRUE),1,0)</f>
        <v>0</v>
      </c>
      <c r="S80">
        <v>182616</v>
      </c>
      <c r="T80">
        <f>100*((Table1[[#This Row],[sol3]]-Table1[[#This Row],[Best Solution w/o Vadseth]])/Table1[[#This Row],[Best Solution w/o Vadseth]])</f>
        <v>0.15740776289016012</v>
      </c>
      <c r="U80">
        <f>IF(Table1[[#This Row],[sol3]]=Table1[[#This Row],[Best solution]],1,0)</f>
        <v>0</v>
      </c>
      <c r="V80">
        <f>IF(AND(Table1[[#This Row],[sol3]]=Table1[[#This Row],[Best solution]],Table1[[#This Row],[Is sol. Optimal?]]=TRUE),1,0)</f>
        <v>0</v>
      </c>
      <c r="W80">
        <v>29.3</v>
      </c>
      <c r="X80">
        <v>182329</v>
      </c>
      <c r="Y80">
        <v>100</v>
      </c>
      <c r="Z80">
        <f>100*((Table1[[#This Row],[UB]]-Table1[[#This Row],[Best Solution w/o Vadseth]])/Table1[[#This Row],[Best Solution w/o Vadseth]])</f>
        <v>0</v>
      </c>
      <c r="AA80">
        <f>IF(Table1[[#This Row],[UB]]=Table1[[#This Row],[Best solution]],1,0)</f>
        <v>1</v>
      </c>
      <c r="AB80">
        <f>IF(Table1[[#This Row],[Bound2]]=100,1,0)</f>
        <v>1</v>
      </c>
      <c r="AC80">
        <f>MIN(Table1[[#This Row],[Z(UB)]],Table1[[#This Row],[sol3]],Table1[[#This Row],[UB]])</f>
        <v>182329</v>
      </c>
      <c r="AD80">
        <f>MIN(Table1[[#This Row],[Z(UB)]],Table1[[#This Row],[sol]],Table1[[#This Row],[sol3]],Table1[[#This Row],[UB]])</f>
        <v>182329</v>
      </c>
      <c r="AE80" t="b">
        <f>OR(IF(Table1[[#This Row],[Bound]]=0,1,0),IF(Table1[[#This Row],[Bound2]]=100,1,0))</f>
        <v>1</v>
      </c>
      <c r="AF80">
        <f>IF(Table1[[#This Row],[sol]]=Table1[[#This Row],[Best Solution w/o Vadseth]],1,0)</f>
        <v>0</v>
      </c>
      <c r="AG80" s="35">
        <f>IF(Table1[[#This Row],[sol]]&lt;Table1[[#This Row],[Best Solution w/o Vadseth]],1,0)</f>
        <v>0</v>
      </c>
      <c r="AH80" s="35">
        <f>IF(Table1[[#This Row],[sol]]&lt;Table1[[#This Row],[Z(LB)]],1,0)</f>
        <v>0</v>
      </c>
    </row>
    <row r="81" spans="1:34" hidden="1" x14ac:dyDescent="0.25">
      <c r="A81" s="20" t="s">
        <v>174</v>
      </c>
      <c r="B81" t="s">
        <v>187</v>
      </c>
      <c r="C81" t="s">
        <v>176</v>
      </c>
      <c r="D81" t="s">
        <v>182</v>
      </c>
      <c r="E81" t="s">
        <v>180</v>
      </c>
      <c r="F81" s="9">
        <v>37754</v>
      </c>
      <c r="G81" s="10">
        <v>37754</v>
      </c>
      <c r="H81" s="10">
        <v>0</v>
      </c>
      <c r="I81" s="11">
        <v>22.7</v>
      </c>
      <c r="J81" s="33">
        <f>100*((Table1[[#This Row],[Z(UB)]]-Table1[[#This Row],[Best Solution w/o Vadseth]])/Table1[[#This Row],[Best Solution w/o Vadseth]])</f>
        <v>0</v>
      </c>
      <c r="K81" s="33">
        <f>IF(Table1[[#This Row],[Z(UB)]]=Table1[[#This Row],[Best solution]],1,0)</f>
        <v>1</v>
      </c>
      <c r="L81" s="33">
        <f>IF(Table1[[#This Row],[Bound]]=0,1,0)</f>
        <v>1</v>
      </c>
      <c r="M81">
        <v>5.1639699999999999</v>
      </c>
      <c r="N81">
        <v>37754</v>
      </c>
      <c r="O81">
        <f>100*((Table1[[#This Row],[sol]]-Table1[[#This Row],[Best Solution w/o Vadseth]])/Table1[[#This Row],[Best Solution w/o Vadseth]])</f>
        <v>0</v>
      </c>
      <c r="P81">
        <f>IF(Table1[[#This Row],[sol]]=Table1[[#This Row],[Best solution]],1,0)</f>
        <v>1</v>
      </c>
      <c r="Q81">
        <f>IF(AND(Table1[[#This Row],[sol]]=Table1[[#This Row],[Best solution]],Table1[[#This Row],[Is sol. Optimal?]]=TRUE),1,0)</f>
        <v>1</v>
      </c>
      <c r="S81">
        <v>39293</v>
      </c>
      <c r="T81">
        <f>100*((Table1[[#This Row],[sol3]]-Table1[[#This Row],[Best Solution w/o Vadseth]])/Table1[[#This Row],[Best Solution w/o Vadseth]])</f>
        <v>4.0763892567674951</v>
      </c>
      <c r="U81">
        <f>IF(Table1[[#This Row],[sol3]]=Table1[[#This Row],[Best solution]],1,0)</f>
        <v>0</v>
      </c>
      <c r="V81">
        <f>IF(AND(Table1[[#This Row],[sol3]]=Table1[[#This Row],[Best solution]],Table1[[#This Row],[Is sol. Optimal?]]=TRUE),1,0)</f>
        <v>0</v>
      </c>
      <c r="W81">
        <v>168</v>
      </c>
      <c r="X81">
        <v>37754</v>
      </c>
      <c r="Y81">
        <v>100</v>
      </c>
      <c r="Z81">
        <f>100*((Table1[[#This Row],[UB]]-Table1[[#This Row],[Best Solution w/o Vadseth]])/Table1[[#This Row],[Best Solution w/o Vadseth]])</f>
        <v>0</v>
      </c>
      <c r="AA81">
        <f>IF(Table1[[#This Row],[UB]]=Table1[[#This Row],[Best solution]],1,0)</f>
        <v>1</v>
      </c>
      <c r="AB81">
        <f>IF(Table1[[#This Row],[Bound2]]=100,1,0)</f>
        <v>1</v>
      </c>
      <c r="AC81">
        <f>MIN(Table1[[#This Row],[Z(UB)]],Table1[[#This Row],[sol3]],Table1[[#This Row],[UB]])</f>
        <v>37754</v>
      </c>
      <c r="AD81">
        <f>MIN(Table1[[#This Row],[Z(UB)]],Table1[[#This Row],[sol]],Table1[[#This Row],[sol3]],Table1[[#This Row],[UB]])</f>
        <v>37754</v>
      </c>
      <c r="AE81" t="b">
        <f>OR(IF(Table1[[#This Row],[Bound]]=0,1,0),IF(Table1[[#This Row],[Bound2]]=100,1,0))</f>
        <v>1</v>
      </c>
      <c r="AF81">
        <f>IF(Table1[[#This Row],[sol]]=Table1[[#This Row],[Best Solution w/o Vadseth]],1,0)</f>
        <v>1</v>
      </c>
      <c r="AG81" s="35">
        <f>IF(Table1[[#This Row],[sol]]&lt;Table1[[#This Row],[Best Solution w/o Vadseth]],1,0)</f>
        <v>0</v>
      </c>
      <c r="AH81" s="35">
        <f>IF(Table1[[#This Row],[sol]]&lt;Table1[[#This Row],[Z(LB)]],1,0)</f>
        <v>0</v>
      </c>
    </row>
    <row r="82" spans="1:34" hidden="1" x14ac:dyDescent="0.25">
      <c r="A82" s="20" t="s">
        <v>174</v>
      </c>
      <c r="B82" t="s">
        <v>187</v>
      </c>
      <c r="C82" t="s">
        <v>176</v>
      </c>
      <c r="D82" t="s">
        <v>182</v>
      </c>
      <c r="E82" t="s">
        <v>181</v>
      </c>
      <c r="F82" s="9">
        <v>19891</v>
      </c>
      <c r="G82" s="10">
        <v>19891</v>
      </c>
      <c r="H82" s="10">
        <v>0</v>
      </c>
      <c r="I82" s="11">
        <v>6.8</v>
      </c>
      <c r="J82" s="33">
        <f>100*((Table1[[#This Row],[Z(UB)]]-Table1[[#This Row],[Best Solution w/o Vadseth]])/Table1[[#This Row],[Best Solution w/o Vadseth]])</f>
        <v>0</v>
      </c>
      <c r="K82" s="33">
        <f>IF(Table1[[#This Row],[Z(UB)]]=Table1[[#This Row],[Best solution]],1,0)</f>
        <v>1</v>
      </c>
      <c r="L82" s="33">
        <f>IF(Table1[[#This Row],[Bound]]=0,1,0)</f>
        <v>1</v>
      </c>
      <c r="M82">
        <v>3.3893</v>
      </c>
      <c r="N82">
        <v>19891</v>
      </c>
      <c r="O82">
        <f>100*((Table1[[#This Row],[sol]]-Table1[[#This Row],[Best Solution w/o Vadseth]])/Table1[[#This Row],[Best Solution w/o Vadseth]])</f>
        <v>0</v>
      </c>
      <c r="P82">
        <f>IF(Table1[[#This Row],[sol]]=Table1[[#This Row],[Best solution]],1,0)</f>
        <v>1</v>
      </c>
      <c r="Q82">
        <f>IF(AND(Table1[[#This Row],[sol]]=Table1[[#This Row],[Best solution]],Table1[[#This Row],[Is sol. Optimal?]]=TRUE),1,0)</f>
        <v>1</v>
      </c>
      <c r="S82">
        <v>19956</v>
      </c>
      <c r="T82">
        <f>100*((Table1[[#This Row],[sol3]]-Table1[[#This Row],[Best Solution w/o Vadseth]])/Table1[[#This Row],[Best Solution w/o Vadseth]])</f>
        <v>0.32678095621135184</v>
      </c>
      <c r="U82">
        <f>IF(Table1[[#This Row],[sol3]]=Table1[[#This Row],[Best solution]],1,0)</f>
        <v>0</v>
      </c>
      <c r="V82">
        <f>IF(AND(Table1[[#This Row],[sol3]]=Table1[[#This Row],[Best solution]],Table1[[#This Row],[Is sol. Optimal?]]=TRUE),1,0)</f>
        <v>0</v>
      </c>
      <c r="W82">
        <v>56.9</v>
      </c>
      <c r="X82">
        <v>19891</v>
      </c>
      <c r="Y82">
        <v>100</v>
      </c>
      <c r="Z82">
        <f>100*((Table1[[#This Row],[UB]]-Table1[[#This Row],[Best Solution w/o Vadseth]])/Table1[[#This Row],[Best Solution w/o Vadseth]])</f>
        <v>0</v>
      </c>
      <c r="AA82">
        <f>IF(Table1[[#This Row],[UB]]=Table1[[#This Row],[Best solution]],1,0)</f>
        <v>1</v>
      </c>
      <c r="AB82">
        <f>IF(Table1[[#This Row],[Bound2]]=100,1,0)</f>
        <v>1</v>
      </c>
      <c r="AC82">
        <f>MIN(Table1[[#This Row],[Z(UB)]],Table1[[#This Row],[sol3]],Table1[[#This Row],[UB]])</f>
        <v>19891</v>
      </c>
      <c r="AD82">
        <f>MIN(Table1[[#This Row],[Z(UB)]],Table1[[#This Row],[sol]],Table1[[#This Row],[sol3]],Table1[[#This Row],[UB]])</f>
        <v>19891</v>
      </c>
      <c r="AE82" t="b">
        <f>OR(IF(Table1[[#This Row],[Bound]]=0,1,0),IF(Table1[[#This Row],[Bound2]]=100,1,0))</f>
        <v>1</v>
      </c>
      <c r="AF82">
        <f>IF(Table1[[#This Row],[sol]]=Table1[[#This Row],[Best Solution w/o Vadseth]],1,0)</f>
        <v>1</v>
      </c>
      <c r="AG82" s="35">
        <f>IF(Table1[[#This Row],[sol]]&lt;Table1[[#This Row],[Best Solution w/o Vadseth]],1,0)</f>
        <v>0</v>
      </c>
      <c r="AH82" s="35">
        <f>IF(Table1[[#This Row],[sol]]&lt;Table1[[#This Row],[Z(LB)]],1,0)</f>
        <v>0</v>
      </c>
    </row>
    <row r="83" spans="1:34" x14ac:dyDescent="0.25">
      <c r="A83" s="20" t="s">
        <v>174</v>
      </c>
      <c r="B83" t="s">
        <v>187</v>
      </c>
      <c r="C83" t="s">
        <v>183</v>
      </c>
      <c r="D83" t="s">
        <v>177</v>
      </c>
      <c r="E83" t="s">
        <v>178</v>
      </c>
      <c r="F83" s="9">
        <v>56869</v>
      </c>
      <c r="G83" s="10">
        <v>56869</v>
      </c>
      <c r="H83" s="10">
        <v>0</v>
      </c>
      <c r="I83" s="11">
        <v>16.600000000000001</v>
      </c>
      <c r="J83" s="33">
        <f>100*((Table1[[#This Row],[Z(UB)]]-Table1[[#This Row],[Best Solution w/o Vadseth]])/Table1[[#This Row],[Best Solution w/o Vadseth]])</f>
        <v>0</v>
      </c>
      <c r="K83" s="33">
        <f>IF(Table1[[#This Row],[Z(UB)]]=Table1[[#This Row],[Best solution]],1,0)</f>
        <v>1</v>
      </c>
      <c r="L83" s="33">
        <f>IF(Table1[[#This Row],[Bound]]=0,1,0)</f>
        <v>1</v>
      </c>
      <c r="M83">
        <v>11.5228</v>
      </c>
      <c r="N83">
        <v>57062</v>
      </c>
      <c r="O83">
        <f>100*((Table1[[#This Row],[sol]]-Table1[[#This Row],[Best Solution w/o Vadseth]])/Table1[[#This Row],[Best Solution w/o Vadseth]])</f>
        <v>0.33937646169266211</v>
      </c>
      <c r="P83">
        <f>IF(Table1[[#This Row],[sol]]=Table1[[#This Row],[Best solution]],1,0)</f>
        <v>0</v>
      </c>
      <c r="Q83">
        <f>IF(AND(Table1[[#This Row],[sol]]=Table1[[#This Row],[Best solution]],Table1[[#This Row],[Is sol. Optimal?]]=TRUE),1,0)</f>
        <v>0</v>
      </c>
      <c r="S83">
        <v>57063</v>
      </c>
      <c r="T83">
        <f>100*((Table1[[#This Row],[sol3]]-Table1[[#This Row],[Best Solution w/o Vadseth]])/Table1[[#This Row],[Best Solution w/o Vadseth]])</f>
        <v>0.34113488895531835</v>
      </c>
      <c r="U83">
        <f>IF(Table1[[#This Row],[sol3]]=Table1[[#This Row],[Best solution]],1,0)</f>
        <v>0</v>
      </c>
      <c r="V83">
        <f>IF(AND(Table1[[#This Row],[sol3]]=Table1[[#This Row],[Best solution]],Table1[[#This Row],[Is sol. Optimal?]]=TRUE),1,0)</f>
        <v>0</v>
      </c>
      <c r="W83">
        <v>75.8</v>
      </c>
      <c r="X83">
        <v>56869</v>
      </c>
      <c r="Y83">
        <v>100</v>
      </c>
      <c r="Z83">
        <f>100*((Table1[[#This Row],[UB]]-Table1[[#This Row],[Best Solution w/o Vadseth]])/Table1[[#This Row],[Best Solution w/o Vadseth]])</f>
        <v>0</v>
      </c>
      <c r="AA83">
        <f>IF(Table1[[#This Row],[UB]]=Table1[[#This Row],[Best solution]],1,0)</f>
        <v>1</v>
      </c>
      <c r="AB83">
        <f>IF(Table1[[#This Row],[Bound2]]=100,1,0)</f>
        <v>1</v>
      </c>
      <c r="AC83">
        <f>MIN(Table1[[#This Row],[Z(UB)]],Table1[[#This Row],[sol3]],Table1[[#This Row],[UB]])</f>
        <v>56869</v>
      </c>
      <c r="AD83">
        <f>MIN(Table1[[#This Row],[Z(UB)]],Table1[[#This Row],[sol]],Table1[[#This Row],[sol3]],Table1[[#This Row],[UB]])</f>
        <v>56869</v>
      </c>
      <c r="AE83" t="b">
        <f>OR(IF(Table1[[#This Row],[Bound]]=0,1,0),IF(Table1[[#This Row],[Bound2]]=100,1,0))</f>
        <v>1</v>
      </c>
      <c r="AF83">
        <f>IF(Table1[[#This Row],[sol]]=Table1[[#This Row],[Best Solution w/o Vadseth]],1,0)</f>
        <v>0</v>
      </c>
      <c r="AG83" s="35">
        <f>IF(Table1[[#This Row],[sol]]&lt;Table1[[#This Row],[Best Solution w/o Vadseth]],1,0)</f>
        <v>0</v>
      </c>
      <c r="AH83" s="35">
        <f>IF(Table1[[#This Row],[sol]]&lt;Table1[[#This Row],[Z(LB)]],1,0)</f>
        <v>0</v>
      </c>
    </row>
    <row r="84" spans="1:34" x14ac:dyDescent="0.25">
      <c r="A84" s="20" t="s">
        <v>174</v>
      </c>
      <c r="B84" t="s">
        <v>187</v>
      </c>
      <c r="C84" t="s">
        <v>183</v>
      </c>
      <c r="D84" t="s">
        <v>177</v>
      </c>
      <c r="E84" t="s">
        <v>179</v>
      </c>
      <c r="F84" s="9">
        <v>366289</v>
      </c>
      <c r="G84" s="10">
        <v>366289</v>
      </c>
      <c r="H84" s="10">
        <v>0</v>
      </c>
      <c r="I84" s="11">
        <v>26.3</v>
      </c>
      <c r="J84" s="33">
        <f>100*((Table1[[#This Row],[Z(UB)]]-Table1[[#This Row],[Best Solution w/o Vadseth]])/Table1[[#This Row],[Best Solution w/o Vadseth]])</f>
        <v>0</v>
      </c>
      <c r="K84" s="33">
        <f>IF(Table1[[#This Row],[Z(UB)]]=Table1[[#This Row],[Best solution]],1,0)</f>
        <v>1</v>
      </c>
      <c r="L84" s="33">
        <f>IF(Table1[[#This Row],[Bound]]=0,1,0)</f>
        <v>1</v>
      </c>
      <c r="M84">
        <v>11.497299999999999</v>
      </c>
      <c r="N84">
        <v>366487</v>
      </c>
      <c r="O84">
        <f>100*((Table1[[#This Row],[sol]]-Table1[[#This Row],[Best Solution w/o Vadseth]])/Table1[[#This Row],[Best Solution w/o Vadseth]])</f>
        <v>5.4055677347668099E-2</v>
      </c>
      <c r="P84">
        <f>IF(Table1[[#This Row],[sol]]=Table1[[#This Row],[Best solution]],1,0)</f>
        <v>0</v>
      </c>
      <c r="Q84">
        <f>IF(AND(Table1[[#This Row],[sol]]=Table1[[#This Row],[Best solution]],Table1[[#This Row],[Is sol. Optimal?]]=TRUE),1,0)</f>
        <v>0</v>
      </c>
      <c r="S84">
        <v>366671</v>
      </c>
      <c r="T84">
        <f>100*((Table1[[#This Row],[sol3]]-Table1[[#This Row],[Best Solution w/o Vadseth]])/Table1[[#This Row],[Best Solution w/o Vadseth]])</f>
        <v>0.10428923609499603</v>
      </c>
      <c r="U84">
        <f>IF(Table1[[#This Row],[sol3]]=Table1[[#This Row],[Best solution]],1,0)</f>
        <v>0</v>
      </c>
      <c r="V84">
        <f>IF(AND(Table1[[#This Row],[sol3]]=Table1[[#This Row],[Best solution]],Table1[[#This Row],[Is sol. Optimal?]]=TRUE),1,0)</f>
        <v>0</v>
      </c>
      <c r="W84">
        <v>94.5</v>
      </c>
      <c r="X84">
        <v>366289</v>
      </c>
      <c r="Y84">
        <v>100</v>
      </c>
      <c r="Z84">
        <f>100*((Table1[[#This Row],[UB]]-Table1[[#This Row],[Best Solution w/o Vadseth]])/Table1[[#This Row],[Best Solution w/o Vadseth]])</f>
        <v>0</v>
      </c>
      <c r="AA84">
        <f>IF(Table1[[#This Row],[UB]]=Table1[[#This Row],[Best solution]],1,0)</f>
        <v>1</v>
      </c>
      <c r="AB84">
        <f>IF(Table1[[#This Row],[Bound2]]=100,1,0)</f>
        <v>1</v>
      </c>
      <c r="AC84">
        <f>MIN(Table1[[#This Row],[Z(UB)]],Table1[[#This Row],[sol3]],Table1[[#This Row],[UB]])</f>
        <v>366289</v>
      </c>
      <c r="AD84">
        <f>MIN(Table1[[#This Row],[Z(UB)]],Table1[[#This Row],[sol]],Table1[[#This Row],[sol3]],Table1[[#This Row],[UB]])</f>
        <v>366289</v>
      </c>
      <c r="AE84" t="b">
        <f>OR(IF(Table1[[#This Row],[Bound]]=0,1,0),IF(Table1[[#This Row],[Bound2]]=100,1,0))</f>
        <v>1</v>
      </c>
      <c r="AF84">
        <f>IF(Table1[[#This Row],[sol]]=Table1[[#This Row],[Best Solution w/o Vadseth]],1,0)</f>
        <v>0</v>
      </c>
      <c r="AG84" s="35">
        <f>IF(Table1[[#This Row],[sol]]&lt;Table1[[#This Row],[Best Solution w/o Vadseth]],1,0)</f>
        <v>0</v>
      </c>
      <c r="AH84" s="35">
        <f>IF(Table1[[#This Row],[sol]]&lt;Table1[[#This Row],[Z(LB)]],1,0)</f>
        <v>0</v>
      </c>
    </row>
    <row r="85" spans="1:34" x14ac:dyDescent="0.25">
      <c r="A85" s="20" t="s">
        <v>174</v>
      </c>
      <c r="B85" t="s">
        <v>187</v>
      </c>
      <c r="C85" t="s">
        <v>183</v>
      </c>
      <c r="D85" t="s">
        <v>177</v>
      </c>
      <c r="E85" t="s">
        <v>180</v>
      </c>
      <c r="F85" s="9">
        <v>73339</v>
      </c>
      <c r="G85" s="10">
        <v>73339</v>
      </c>
      <c r="H85" s="10">
        <v>0</v>
      </c>
      <c r="I85" s="11">
        <v>15.3</v>
      </c>
      <c r="J85" s="33">
        <f>100*((Table1[[#This Row],[Z(UB)]]-Table1[[#This Row],[Best Solution w/o Vadseth]])/Table1[[#This Row],[Best Solution w/o Vadseth]])</f>
        <v>0</v>
      </c>
      <c r="K85" s="33">
        <f>IF(Table1[[#This Row],[Z(UB)]]=Table1[[#This Row],[Best solution]],1,0)</f>
        <v>1</v>
      </c>
      <c r="L85" s="33">
        <f>IF(Table1[[#This Row],[Bound]]=0,1,0)</f>
        <v>1</v>
      </c>
      <c r="M85">
        <v>8.2758800000000008</v>
      </c>
      <c r="N85">
        <v>73339</v>
      </c>
      <c r="O85">
        <f>100*((Table1[[#This Row],[sol]]-Table1[[#This Row],[Best Solution w/o Vadseth]])/Table1[[#This Row],[Best Solution w/o Vadseth]])</f>
        <v>0</v>
      </c>
      <c r="P85">
        <f>IF(Table1[[#This Row],[sol]]=Table1[[#This Row],[Best solution]],1,0)</f>
        <v>1</v>
      </c>
      <c r="Q85">
        <f>IF(AND(Table1[[#This Row],[sol]]=Table1[[#This Row],[Best solution]],Table1[[#This Row],[Is sol. Optimal?]]=TRUE),1,0)</f>
        <v>1</v>
      </c>
      <c r="S85">
        <v>78374</v>
      </c>
      <c r="T85">
        <f>100*((Table1[[#This Row],[sol3]]-Table1[[#This Row],[Best Solution w/o Vadseth]])/Table1[[#This Row],[Best Solution w/o Vadseth]])</f>
        <v>6.8653785843821158</v>
      </c>
      <c r="U85">
        <f>IF(Table1[[#This Row],[sol3]]=Table1[[#This Row],[Best solution]],1,0)</f>
        <v>0</v>
      </c>
      <c r="V85">
        <f>IF(AND(Table1[[#This Row],[sol3]]=Table1[[#This Row],[Best solution]],Table1[[#This Row],[Is sol. Optimal?]]=TRUE),1,0)</f>
        <v>0</v>
      </c>
      <c r="W85">
        <v>63.6</v>
      </c>
      <c r="X85">
        <v>73339</v>
      </c>
      <c r="Y85">
        <v>100</v>
      </c>
      <c r="Z85">
        <f>100*((Table1[[#This Row],[UB]]-Table1[[#This Row],[Best Solution w/o Vadseth]])/Table1[[#This Row],[Best Solution w/o Vadseth]])</f>
        <v>0</v>
      </c>
      <c r="AA85">
        <f>IF(Table1[[#This Row],[UB]]=Table1[[#This Row],[Best solution]],1,0)</f>
        <v>1</v>
      </c>
      <c r="AB85">
        <f>IF(Table1[[#This Row],[Bound2]]=100,1,0)</f>
        <v>1</v>
      </c>
      <c r="AC85">
        <f>MIN(Table1[[#This Row],[Z(UB)]],Table1[[#This Row],[sol3]],Table1[[#This Row],[UB]])</f>
        <v>73339</v>
      </c>
      <c r="AD85">
        <f>MIN(Table1[[#This Row],[Z(UB)]],Table1[[#This Row],[sol]],Table1[[#This Row],[sol3]],Table1[[#This Row],[UB]])</f>
        <v>73339</v>
      </c>
      <c r="AE85" t="b">
        <f>OR(IF(Table1[[#This Row],[Bound]]=0,1,0),IF(Table1[[#This Row],[Bound2]]=100,1,0))</f>
        <v>1</v>
      </c>
      <c r="AF85">
        <f>IF(Table1[[#This Row],[sol]]=Table1[[#This Row],[Best Solution w/o Vadseth]],1,0)</f>
        <v>1</v>
      </c>
      <c r="AG85" s="35">
        <f>IF(Table1[[#This Row],[sol]]&lt;Table1[[#This Row],[Best Solution w/o Vadseth]],1,0)</f>
        <v>0</v>
      </c>
      <c r="AH85" s="35">
        <f>IF(Table1[[#This Row],[sol]]&lt;Table1[[#This Row],[Z(LB)]],1,0)</f>
        <v>0</v>
      </c>
    </row>
    <row r="86" spans="1:34" x14ac:dyDescent="0.25">
      <c r="A86" s="20" t="s">
        <v>174</v>
      </c>
      <c r="B86" t="s">
        <v>187</v>
      </c>
      <c r="C86" t="s">
        <v>183</v>
      </c>
      <c r="D86" t="s">
        <v>177</v>
      </c>
      <c r="E86" t="s">
        <v>181</v>
      </c>
      <c r="F86" s="9">
        <v>38231</v>
      </c>
      <c r="G86" s="10">
        <v>38231</v>
      </c>
      <c r="H86" s="10">
        <v>0</v>
      </c>
      <c r="I86" s="11">
        <v>33.9</v>
      </c>
      <c r="J86" s="33">
        <f>100*((Table1[[#This Row],[Z(UB)]]-Table1[[#This Row],[Best Solution w/o Vadseth]])/Table1[[#This Row],[Best Solution w/o Vadseth]])</f>
        <v>0</v>
      </c>
      <c r="K86" s="33">
        <f>IF(Table1[[#This Row],[Z(UB)]]=Table1[[#This Row],[Best solution]],1,0)</f>
        <v>1</v>
      </c>
      <c r="L86" s="33">
        <f>IF(Table1[[#This Row],[Bound]]=0,1,0)</f>
        <v>1</v>
      </c>
      <c r="M86">
        <v>4.9954799999999997</v>
      </c>
      <c r="N86">
        <v>38320</v>
      </c>
      <c r="O86">
        <f>100*((Table1[[#This Row],[sol]]-Table1[[#This Row],[Best Solution w/o Vadseth]])/Table1[[#This Row],[Best Solution w/o Vadseth]])</f>
        <v>0.2327953754806309</v>
      </c>
      <c r="P86">
        <f>IF(Table1[[#This Row],[sol]]=Table1[[#This Row],[Best solution]],1,0)</f>
        <v>0</v>
      </c>
      <c r="Q86">
        <f>IF(AND(Table1[[#This Row],[sol]]=Table1[[#This Row],[Best solution]],Table1[[#This Row],[Is sol. Optimal?]]=TRUE),1,0)</f>
        <v>0</v>
      </c>
      <c r="S86">
        <v>38409</v>
      </c>
      <c r="T86">
        <f>100*((Table1[[#This Row],[sol3]]-Table1[[#This Row],[Best Solution w/o Vadseth]])/Table1[[#This Row],[Best Solution w/o Vadseth]])</f>
        <v>0.46559075096126179</v>
      </c>
      <c r="U86">
        <f>IF(Table1[[#This Row],[sol3]]=Table1[[#This Row],[Best solution]],1,0)</f>
        <v>0</v>
      </c>
      <c r="V86">
        <f>IF(AND(Table1[[#This Row],[sol3]]=Table1[[#This Row],[Best solution]],Table1[[#This Row],[Is sol. Optimal?]]=TRUE),1,0)</f>
        <v>0</v>
      </c>
      <c r="W86">
        <v>188.9</v>
      </c>
      <c r="X86">
        <v>38231</v>
      </c>
      <c r="Y86">
        <v>100</v>
      </c>
      <c r="Z86">
        <f>100*((Table1[[#This Row],[UB]]-Table1[[#This Row],[Best Solution w/o Vadseth]])/Table1[[#This Row],[Best Solution w/o Vadseth]])</f>
        <v>0</v>
      </c>
      <c r="AA86">
        <f>IF(Table1[[#This Row],[UB]]=Table1[[#This Row],[Best solution]],1,0)</f>
        <v>1</v>
      </c>
      <c r="AB86">
        <f>IF(Table1[[#This Row],[Bound2]]=100,1,0)</f>
        <v>1</v>
      </c>
      <c r="AC86">
        <f>MIN(Table1[[#This Row],[Z(UB)]],Table1[[#This Row],[sol3]],Table1[[#This Row],[UB]])</f>
        <v>38231</v>
      </c>
      <c r="AD86">
        <f>MIN(Table1[[#This Row],[Z(UB)]],Table1[[#This Row],[sol]],Table1[[#This Row],[sol3]],Table1[[#This Row],[UB]])</f>
        <v>38231</v>
      </c>
      <c r="AE86" t="b">
        <f>OR(IF(Table1[[#This Row],[Bound]]=0,1,0),IF(Table1[[#This Row],[Bound2]]=100,1,0))</f>
        <v>1</v>
      </c>
      <c r="AF86">
        <f>IF(Table1[[#This Row],[sol]]=Table1[[#This Row],[Best Solution w/o Vadseth]],1,0)</f>
        <v>0</v>
      </c>
      <c r="AG86" s="35">
        <f>IF(Table1[[#This Row],[sol]]&lt;Table1[[#This Row],[Best Solution w/o Vadseth]],1,0)</f>
        <v>0</v>
      </c>
      <c r="AH86" s="35">
        <f>IF(Table1[[#This Row],[sol]]&lt;Table1[[#This Row],[Z(LB)]],1,0)</f>
        <v>0</v>
      </c>
    </row>
    <row r="87" spans="1:34" x14ac:dyDescent="0.25">
      <c r="A87" s="20" t="s">
        <v>174</v>
      </c>
      <c r="B87" t="s">
        <v>187</v>
      </c>
      <c r="C87" t="s">
        <v>183</v>
      </c>
      <c r="D87" t="s">
        <v>182</v>
      </c>
      <c r="E87" t="s">
        <v>178</v>
      </c>
      <c r="F87" s="9">
        <v>57077</v>
      </c>
      <c r="G87" s="10">
        <v>57077</v>
      </c>
      <c r="H87" s="10">
        <v>0</v>
      </c>
      <c r="I87" s="11">
        <v>45.8</v>
      </c>
      <c r="J87" s="33">
        <f>100*((Table1[[#This Row],[Z(UB)]]-Table1[[#This Row],[Best Solution w/o Vadseth]])/Table1[[#This Row],[Best Solution w/o Vadseth]])</f>
        <v>0</v>
      </c>
      <c r="K87" s="33">
        <f>IF(Table1[[#This Row],[Z(UB)]]=Table1[[#This Row],[Best solution]],1,0)</f>
        <v>1</v>
      </c>
      <c r="L87" s="33">
        <f>IF(Table1[[#This Row],[Bound]]=0,1,0)</f>
        <v>1</v>
      </c>
      <c r="M87">
        <v>11.982900000000001</v>
      </c>
      <c r="N87">
        <v>57472</v>
      </c>
      <c r="O87">
        <f>100*((Table1[[#This Row],[sol]]-Table1[[#This Row],[Best Solution w/o Vadseth]])/Table1[[#This Row],[Best Solution w/o Vadseth]])</f>
        <v>0.69204758484152984</v>
      </c>
      <c r="P87">
        <f>IF(Table1[[#This Row],[sol]]=Table1[[#This Row],[Best solution]],1,0)</f>
        <v>0</v>
      </c>
      <c r="Q87">
        <f>IF(AND(Table1[[#This Row],[sol]]=Table1[[#This Row],[Best solution]],Table1[[#This Row],[Is sol. Optimal?]]=TRUE),1,0)</f>
        <v>0</v>
      </c>
      <c r="S87">
        <v>57684</v>
      </c>
      <c r="T87">
        <f>100*((Table1[[#This Row],[sol3]]-Table1[[#This Row],[Best Solution w/o Vadseth]])/Table1[[#This Row],[Best Solution w/o Vadseth]])</f>
        <v>1.0634756556931864</v>
      </c>
      <c r="U87">
        <f>IF(Table1[[#This Row],[sol3]]=Table1[[#This Row],[Best solution]],1,0)</f>
        <v>0</v>
      </c>
      <c r="V87">
        <f>IF(AND(Table1[[#This Row],[sol3]]=Table1[[#This Row],[Best solution]],Table1[[#This Row],[Is sol. Optimal?]]=TRUE),1,0)</f>
        <v>0</v>
      </c>
      <c r="W87">
        <v>463.5</v>
      </c>
      <c r="X87">
        <v>57077</v>
      </c>
      <c r="Y87">
        <v>100</v>
      </c>
      <c r="Z87">
        <f>100*((Table1[[#This Row],[UB]]-Table1[[#This Row],[Best Solution w/o Vadseth]])/Table1[[#This Row],[Best Solution w/o Vadseth]])</f>
        <v>0</v>
      </c>
      <c r="AA87">
        <f>IF(Table1[[#This Row],[UB]]=Table1[[#This Row],[Best solution]],1,0)</f>
        <v>1</v>
      </c>
      <c r="AB87">
        <f>IF(Table1[[#This Row],[Bound2]]=100,1,0)</f>
        <v>1</v>
      </c>
      <c r="AC87">
        <f>MIN(Table1[[#This Row],[Z(UB)]],Table1[[#This Row],[sol3]],Table1[[#This Row],[UB]])</f>
        <v>57077</v>
      </c>
      <c r="AD87">
        <f>MIN(Table1[[#This Row],[Z(UB)]],Table1[[#This Row],[sol]],Table1[[#This Row],[sol3]],Table1[[#This Row],[UB]])</f>
        <v>57077</v>
      </c>
      <c r="AE87" t="b">
        <f>OR(IF(Table1[[#This Row],[Bound]]=0,1,0),IF(Table1[[#This Row],[Bound2]]=100,1,0))</f>
        <v>1</v>
      </c>
      <c r="AF87">
        <f>IF(Table1[[#This Row],[sol]]=Table1[[#This Row],[Best Solution w/o Vadseth]],1,0)</f>
        <v>0</v>
      </c>
      <c r="AG87" s="35">
        <f>IF(Table1[[#This Row],[sol]]&lt;Table1[[#This Row],[Best Solution w/o Vadseth]],1,0)</f>
        <v>0</v>
      </c>
      <c r="AH87" s="35">
        <f>IF(Table1[[#This Row],[sol]]&lt;Table1[[#This Row],[Z(LB)]],1,0)</f>
        <v>0</v>
      </c>
    </row>
    <row r="88" spans="1:34" x14ac:dyDescent="0.25">
      <c r="A88" s="20" t="s">
        <v>174</v>
      </c>
      <c r="B88" t="s">
        <v>187</v>
      </c>
      <c r="C88" t="s">
        <v>183</v>
      </c>
      <c r="D88" t="s">
        <v>182</v>
      </c>
      <c r="E88" t="s">
        <v>179</v>
      </c>
      <c r="F88" s="9">
        <v>366497</v>
      </c>
      <c r="G88" s="10">
        <v>366497</v>
      </c>
      <c r="H88" s="10">
        <v>0</v>
      </c>
      <c r="I88" s="11">
        <v>74.400000000000006</v>
      </c>
      <c r="J88" s="33">
        <f>100*((Table1[[#This Row],[Z(UB)]]-Table1[[#This Row],[Best Solution w/o Vadseth]])/Table1[[#This Row],[Best Solution w/o Vadseth]])</f>
        <v>0</v>
      </c>
      <c r="K88" s="33">
        <f>IF(Table1[[#This Row],[Z(UB)]]=Table1[[#This Row],[Best solution]],1,0)</f>
        <v>1</v>
      </c>
      <c r="L88" s="33">
        <f>IF(Table1[[#This Row],[Bound]]=0,1,0)</f>
        <v>1</v>
      </c>
      <c r="M88">
        <v>12.1197</v>
      </c>
      <c r="N88">
        <v>366892</v>
      </c>
      <c r="O88">
        <f>100*((Table1[[#This Row],[sol]]-Table1[[#This Row],[Best Solution w/o Vadseth]])/Table1[[#This Row],[Best Solution w/o Vadseth]])</f>
        <v>0.10777714415124817</v>
      </c>
      <c r="P88">
        <f>IF(Table1[[#This Row],[sol]]=Table1[[#This Row],[Best solution]],1,0)</f>
        <v>0</v>
      </c>
      <c r="Q88">
        <f>IF(AND(Table1[[#This Row],[sol]]=Table1[[#This Row],[Best solution]],Table1[[#This Row],[Is sol. Optimal?]]=TRUE),1,0)</f>
        <v>0</v>
      </c>
      <c r="S88">
        <v>367089</v>
      </c>
      <c r="T88">
        <f>100*((Table1[[#This Row],[sol3]]-Table1[[#This Row],[Best Solution w/o Vadseth]])/Table1[[#This Row],[Best Solution w/o Vadseth]])</f>
        <v>0.16152928946212383</v>
      </c>
      <c r="U88">
        <f>IF(Table1[[#This Row],[sol3]]=Table1[[#This Row],[Best solution]],1,0)</f>
        <v>0</v>
      </c>
      <c r="V88">
        <f>IF(AND(Table1[[#This Row],[sol3]]=Table1[[#This Row],[Best solution]],Table1[[#This Row],[Is sol. Optimal?]]=TRUE),1,0)</f>
        <v>0</v>
      </c>
      <c r="W88">
        <v>479</v>
      </c>
      <c r="X88">
        <v>366497</v>
      </c>
      <c r="Y88">
        <v>100</v>
      </c>
      <c r="Z88">
        <f>100*((Table1[[#This Row],[UB]]-Table1[[#This Row],[Best Solution w/o Vadseth]])/Table1[[#This Row],[Best Solution w/o Vadseth]])</f>
        <v>0</v>
      </c>
      <c r="AA88">
        <f>IF(Table1[[#This Row],[UB]]=Table1[[#This Row],[Best solution]],1,0)</f>
        <v>1</v>
      </c>
      <c r="AB88">
        <f>IF(Table1[[#This Row],[Bound2]]=100,1,0)</f>
        <v>1</v>
      </c>
      <c r="AC88">
        <f>MIN(Table1[[#This Row],[Z(UB)]],Table1[[#This Row],[sol3]],Table1[[#This Row],[UB]])</f>
        <v>366497</v>
      </c>
      <c r="AD88">
        <f>MIN(Table1[[#This Row],[Z(UB)]],Table1[[#This Row],[sol]],Table1[[#This Row],[sol3]],Table1[[#This Row],[UB]])</f>
        <v>366497</v>
      </c>
      <c r="AE88" t="b">
        <f>OR(IF(Table1[[#This Row],[Bound]]=0,1,0),IF(Table1[[#This Row],[Bound2]]=100,1,0))</f>
        <v>1</v>
      </c>
      <c r="AF88">
        <f>IF(Table1[[#This Row],[sol]]=Table1[[#This Row],[Best Solution w/o Vadseth]],1,0)</f>
        <v>0</v>
      </c>
      <c r="AG88" s="35">
        <f>IF(Table1[[#This Row],[sol]]&lt;Table1[[#This Row],[Best Solution w/o Vadseth]],1,0)</f>
        <v>0</v>
      </c>
      <c r="AH88" s="35">
        <f>IF(Table1[[#This Row],[sol]]&lt;Table1[[#This Row],[Z(LB)]],1,0)</f>
        <v>0</v>
      </c>
    </row>
    <row r="89" spans="1:34" x14ac:dyDescent="0.25">
      <c r="A89" s="20" t="s">
        <v>174</v>
      </c>
      <c r="B89" t="s">
        <v>187</v>
      </c>
      <c r="C89" t="s">
        <v>183</v>
      </c>
      <c r="D89" t="s">
        <v>182</v>
      </c>
      <c r="E89" t="s">
        <v>180</v>
      </c>
      <c r="F89" s="9">
        <v>76112</v>
      </c>
      <c r="G89" s="10">
        <v>76112</v>
      </c>
      <c r="H89" s="10">
        <v>0</v>
      </c>
      <c r="I89" s="11">
        <v>110.5</v>
      </c>
      <c r="J89" s="33">
        <f>100*((Table1[[#This Row],[Z(UB)]]-Table1[[#This Row],[Best Solution w/o Vadseth]])/Table1[[#This Row],[Best Solution w/o Vadseth]])</f>
        <v>0</v>
      </c>
      <c r="K89" s="33">
        <f>IF(Table1[[#This Row],[Z(UB)]]=Table1[[#This Row],[Best solution]],1,0)</f>
        <v>1</v>
      </c>
      <c r="L89" s="33">
        <f>IF(Table1[[#This Row],[Bound]]=0,1,0)</f>
        <v>1</v>
      </c>
      <c r="M89">
        <v>16.508700000000001</v>
      </c>
      <c r="N89">
        <v>76428</v>
      </c>
      <c r="O89">
        <f>100*((Table1[[#This Row],[sol]]-Table1[[#This Row],[Best Solution w/o Vadseth]])/Table1[[#This Row],[Best Solution w/o Vadseth]])</f>
        <v>0.41517763296195082</v>
      </c>
      <c r="P89">
        <f>IF(Table1[[#This Row],[sol]]=Table1[[#This Row],[Best solution]],1,0)</f>
        <v>0</v>
      </c>
      <c r="Q89">
        <f>IF(AND(Table1[[#This Row],[sol]]=Table1[[#This Row],[Best solution]],Table1[[#This Row],[Is sol. Optimal?]]=TRUE),1,0)</f>
        <v>0</v>
      </c>
      <c r="S89">
        <v>79814</v>
      </c>
      <c r="T89">
        <f>100*((Table1[[#This Row],[sol3]]-Table1[[#This Row],[Best Solution w/o Vadseth]])/Table1[[#This Row],[Best Solution w/o Vadseth]])</f>
        <v>4.8638848013453853</v>
      </c>
      <c r="U89">
        <f>IF(Table1[[#This Row],[sol3]]=Table1[[#This Row],[Best solution]],1,0)</f>
        <v>0</v>
      </c>
      <c r="V89">
        <f>IF(AND(Table1[[#This Row],[sol3]]=Table1[[#This Row],[Best solution]],Table1[[#This Row],[Is sol. Optimal?]]=TRUE),1,0)</f>
        <v>0</v>
      </c>
      <c r="W89">
        <v>1679.8</v>
      </c>
      <c r="X89">
        <v>76112</v>
      </c>
      <c r="Y89">
        <v>100</v>
      </c>
      <c r="Z89">
        <f>100*((Table1[[#This Row],[UB]]-Table1[[#This Row],[Best Solution w/o Vadseth]])/Table1[[#This Row],[Best Solution w/o Vadseth]])</f>
        <v>0</v>
      </c>
      <c r="AA89">
        <f>IF(Table1[[#This Row],[UB]]=Table1[[#This Row],[Best solution]],1,0)</f>
        <v>1</v>
      </c>
      <c r="AB89">
        <f>IF(Table1[[#This Row],[Bound2]]=100,1,0)</f>
        <v>1</v>
      </c>
      <c r="AC89">
        <f>MIN(Table1[[#This Row],[Z(UB)]],Table1[[#This Row],[sol3]],Table1[[#This Row],[UB]])</f>
        <v>76112</v>
      </c>
      <c r="AD89">
        <f>MIN(Table1[[#This Row],[Z(UB)]],Table1[[#This Row],[sol]],Table1[[#This Row],[sol3]],Table1[[#This Row],[UB]])</f>
        <v>76112</v>
      </c>
      <c r="AE89" t="b">
        <f>OR(IF(Table1[[#This Row],[Bound]]=0,1,0),IF(Table1[[#This Row],[Bound2]]=100,1,0))</f>
        <v>1</v>
      </c>
      <c r="AF89">
        <f>IF(Table1[[#This Row],[sol]]=Table1[[#This Row],[Best Solution w/o Vadseth]],1,0)</f>
        <v>0</v>
      </c>
      <c r="AG89" s="35">
        <f>IF(Table1[[#This Row],[sol]]&lt;Table1[[#This Row],[Best Solution w/o Vadseth]],1,0)</f>
        <v>0</v>
      </c>
      <c r="AH89" s="35">
        <f>IF(Table1[[#This Row],[sol]]&lt;Table1[[#This Row],[Z(LB)]],1,0)</f>
        <v>0</v>
      </c>
    </row>
    <row r="90" spans="1:34" x14ac:dyDescent="0.25">
      <c r="A90" s="20" t="s">
        <v>174</v>
      </c>
      <c r="B90" t="s">
        <v>187</v>
      </c>
      <c r="C90" t="s">
        <v>183</v>
      </c>
      <c r="D90" t="s">
        <v>182</v>
      </c>
      <c r="E90" t="s">
        <v>181</v>
      </c>
      <c r="F90" s="9">
        <v>38726</v>
      </c>
      <c r="G90" s="10">
        <v>38726</v>
      </c>
      <c r="H90" s="10">
        <v>0</v>
      </c>
      <c r="I90" s="11">
        <v>269.10000000000002</v>
      </c>
      <c r="J90" s="33">
        <f>100*((Table1[[#This Row],[Z(UB)]]-Table1[[#This Row],[Best Solution w/o Vadseth]])/Table1[[#This Row],[Best Solution w/o Vadseth]])</f>
        <v>0</v>
      </c>
      <c r="K90" s="33">
        <f>IF(Table1[[#This Row],[Z(UB)]]=Table1[[#This Row],[Best solution]],1,0)</f>
        <v>1</v>
      </c>
      <c r="L90" s="33">
        <f>IF(Table1[[#This Row],[Bound]]=0,1,0)</f>
        <v>1</v>
      </c>
      <c r="M90">
        <v>7.9622799999999998</v>
      </c>
      <c r="N90">
        <v>38726</v>
      </c>
      <c r="O90">
        <f>100*((Table1[[#This Row],[sol]]-Table1[[#This Row],[Best Solution w/o Vadseth]])/Table1[[#This Row],[Best Solution w/o Vadseth]])</f>
        <v>0</v>
      </c>
      <c r="P90">
        <f>IF(Table1[[#This Row],[sol]]=Table1[[#This Row],[Best solution]],1,0)</f>
        <v>1</v>
      </c>
      <c r="Q90">
        <f>IF(AND(Table1[[#This Row],[sol]]=Table1[[#This Row],[Best solution]],Table1[[#This Row],[Is sol. Optimal?]]=TRUE),1,0)</f>
        <v>1</v>
      </c>
      <c r="S90">
        <v>39093</v>
      </c>
      <c r="T90">
        <f>100*((Table1[[#This Row],[sol3]]-Table1[[#This Row],[Best Solution w/o Vadseth]])/Table1[[#This Row],[Best Solution w/o Vadseth]])</f>
        <v>0.94768372669524337</v>
      </c>
      <c r="U90">
        <f>IF(Table1[[#This Row],[sol3]]=Table1[[#This Row],[Best solution]],1,0)</f>
        <v>0</v>
      </c>
      <c r="V90">
        <f>IF(AND(Table1[[#This Row],[sol3]]=Table1[[#This Row],[Best solution]],Table1[[#This Row],[Is sol. Optimal?]]=TRUE),1,0)</f>
        <v>0</v>
      </c>
      <c r="W90">
        <v>6561.9</v>
      </c>
      <c r="X90">
        <v>38726</v>
      </c>
      <c r="Y90">
        <v>100</v>
      </c>
      <c r="Z90">
        <f>100*((Table1[[#This Row],[UB]]-Table1[[#This Row],[Best Solution w/o Vadseth]])/Table1[[#This Row],[Best Solution w/o Vadseth]])</f>
        <v>0</v>
      </c>
      <c r="AA90">
        <f>IF(Table1[[#This Row],[UB]]=Table1[[#This Row],[Best solution]],1,0)</f>
        <v>1</v>
      </c>
      <c r="AB90">
        <f>IF(Table1[[#This Row],[Bound2]]=100,1,0)</f>
        <v>1</v>
      </c>
      <c r="AC90">
        <f>MIN(Table1[[#This Row],[Z(UB)]],Table1[[#This Row],[sol3]],Table1[[#This Row],[UB]])</f>
        <v>38726</v>
      </c>
      <c r="AD90">
        <f>MIN(Table1[[#This Row],[Z(UB)]],Table1[[#This Row],[sol]],Table1[[#This Row],[sol3]],Table1[[#This Row],[UB]])</f>
        <v>38726</v>
      </c>
      <c r="AE90" t="b">
        <f>OR(IF(Table1[[#This Row],[Bound]]=0,1,0),IF(Table1[[#This Row],[Bound2]]=100,1,0))</f>
        <v>1</v>
      </c>
      <c r="AF90">
        <f>IF(Table1[[#This Row],[sol]]=Table1[[#This Row],[Best Solution w/o Vadseth]],1,0)</f>
        <v>1</v>
      </c>
      <c r="AG90" s="35">
        <f>IF(Table1[[#This Row],[sol]]&lt;Table1[[#This Row],[Best Solution w/o Vadseth]],1,0)</f>
        <v>0</v>
      </c>
      <c r="AH90" s="35">
        <f>IF(Table1[[#This Row],[sol]]&lt;Table1[[#This Row],[Z(LB)]],1,0)</f>
        <v>0</v>
      </c>
    </row>
    <row r="91" spans="1:34" hidden="1" x14ac:dyDescent="0.25">
      <c r="A91" s="20" t="s">
        <v>174</v>
      </c>
      <c r="B91" t="s">
        <v>187</v>
      </c>
      <c r="C91" t="s">
        <v>184</v>
      </c>
      <c r="D91" t="s">
        <v>177</v>
      </c>
      <c r="E91" t="s">
        <v>178</v>
      </c>
      <c r="F91" s="9">
        <v>99868</v>
      </c>
      <c r="G91" s="10">
        <v>99868</v>
      </c>
      <c r="H91" s="10">
        <v>0</v>
      </c>
      <c r="I91" s="11">
        <v>57.8</v>
      </c>
      <c r="J91" s="33">
        <f>100*((Table1[[#This Row],[Z(UB)]]-Table1[[#This Row],[Best Solution w/o Vadseth]])/Table1[[#This Row],[Best Solution w/o Vadseth]])</f>
        <v>0</v>
      </c>
      <c r="K91" s="33">
        <f>IF(Table1[[#This Row],[Z(UB)]]=Table1[[#This Row],[Best solution]],1,0)</f>
        <v>1</v>
      </c>
      <c r="L91" s="33">
        <f>IF(Table1[[#This Row],[Bound]]=0,1,0)</f>
        <v>1</v>
      </c>
      <c r="M91">
        <v>26.853999999999999</v>
      </c>
      <c r="N91">
        <v>100068</v>
      </c>
      <c r="O91">
        <f>100*((Table1[[#This Row],[sol]]-Table1[[#This Row],[Best Solution w/o Vadseth]])/Table1[[#This Row],[Best Solution w/o Vadseth]])</f>
        <v>0.20026434894060158</v>
      </c>
      <c r="P91">
        <f>IF(Table1[[#This Row],[sol]]=Table1[[#This Row],[Best solution]],1,0)</f>
        <v>0</v>
      </c>
      <c r="Q91">
        <f>IF(AND(Table1[[#This Row],[sol]]=Table1[[#This Row],[Best solution]],Table1[[#This Row],[Is sol. Optimal?]]=TRUE),1,0)</f>
        <v>0</v>
      </c>
      <c r="S91">
        <v>100654</v>
      </c>
      <c r="T91">
        <f>100*((Table1[[#This Row],[sol3]]-Table1[[#This Row],[Best Solution w/o Vadseth]])/Table1[[#This Row],[Best Solution w/o Vadseth]])</f>
        <v>0.78703889133656424</v>
      </c>
      <c r="U91">
        <f>IF(Table1[[#This Row],[sol3]]=Table1[[#This Row],[Best solution]],1,0)</f>
        <v>0</v>
      </c>
      <c r="V91">
        <f>IF(AND(Table1[[#This Row],[sol3]]=Table1[[#This Row],[Best solution]],Table1[[#This Row],[Is sol. Optimal?]]=TRUE),1,0)</f>
        <v>0</v>
      </c>
      <c r="W91">
        <v>672.6</v>
      </c>
      <c r="X91">
        <v>99868</v>
      </c>
      <c r="Y91">
        <v>100</v>
      </c>
      <c r="Z91">
        <f>100*((Table1[[#This Row],[UB]]-Table1[[#This Row],[Best Solution w/o Vadseth]])/Table1[[#This Row],[Best Solution w/o Vadseth]])</f>
        <v>0</v>
      </c>
      <c r="AA91">
        <f>IF(Table1[[#This Row],[UB]]=Table1[[#This Row],[Best solution]],1,0)</f>
        <v>1</v>
      </c>
      <c r="AB91">
        <f>IF(Table1[[#This Row],[Bound2]]=100,1,0)</f>
        <v>1</v>
      </c>
      <c r="AC91">
        <f>MIN(Table1[[#This Row],[Z(UB)]],Table1[[#This Row],[sol3]],Table1[[#This Row],[UB]])</f>
        <v>99868</v>
      </c>
      <c r="AD91">
        <f>MIN(Table1[[#This Row],[Z(UB)]],Table1[[#This Row],[sol]],Table1[[#This Row],[sol3]],Table1[[#This Row],[UB]])</f>
        <v>99868</v>
      </c>
      <c r="AE91" t="b">
        <f>OR(IF(Table1[[#This Row],[Bound]]=0,1,0),IF(Table1[[#This Row],[Bound2]]=100,1,0))</f>
        <v>1</v>
      </c>
      <c r="AF91">
        <f>IF(Table1[[#This Row],[sol]]=Table1[[#This Row],[Best Solution w/o Vadseth]],1,0)</f>
        <v>0</v>
      </c>
      <c r="AG91" s="35">
        <f>IF(Table1[[#This Row],[sol]]&lt;Table1[[#This Row],[Best Solution w/o Vadseth]],1,0)</f>
        <v>0</v>
      </c>
      <c r="AH91" s="35">
        <f>IF(Table1[[#This Row],[sol]]&lt;Table1[[#This Row],[Z(LB)]],1,0)</f>
        <v>0</v>
      </c>
    </row>
    <row r="92" spans="1:34" hidden="1" x14ac:dyDescent="0.25">
      <c r="A92" s="20" t="s">
        <v>174</v>
      </c>
      <c r="B92" t="s">
        <v>187</v>
      </c>
      <c r="C92" t="s">
        <v>184</v>
      </c>
      <c r="D92" t="s">
        <v>177</v>
      </c>
      <c r="E92" t="s">
        <v>179</v>
      </c>
      <c r="F92" s="33">
        <v>719809</v>
      </c>
      <c r="G92" s="10">
        <v>719738.1</v>
      </c>
      <c r="H92" s="10">
        <v>0</v>
      </c>
      <c r="I92" s="11">
        <v>52</v>
      </c>
      <c r="J92" s="33">
        <f>100*((Table1[[#This Row],[Z(UB)]]-Table1[[#This Row],[Best Solution w/o Vadseth]])/Table1[[#This Row],[Best Solution w/o Vadseth]])</f>
        <v>2.917525715905239E-3</v>
      </c>
      <c r="K92" s="33">
        <f>IF(Table1[[#This Row],[Z(UB)]]=Table1[[#This Row],[Best solution]],1,0)</f>
        <v>0</v>
      </c>
      <c r="L92" s="33">
        <f>IF(Table1[[#This Row],[Bound]]=0,1,0)</f>
        <v>1</v>
      </c>
      <c r="M92">
        <v>24.4178</v>
      </c>
      <c r="N92">
        <v>719852</v>
      </c>
      <c r="O92">
        <f>100*((Table1[[#This Row],[sol]]-Table1[[#This Row],[Best Solution w/o Vadseth]])/Table1[[#This Row],[Best Solution w/o Vadseth]])</f>
        <v>8.8915069437112033E-3</v>
      </c>
      <c r="P92">
        <f>IF(Table1[[#This Row],[sol]]=Table1[[#This Row],[Best solution]],1,0)</f>
        <v>0</v>
      </c>
      <c r="Q92">
        <f>IF(AND(Table1[[#This Row],[sol]]=Table1[[#This Row],[Best solution]],Table1[[#This Row],[Is sol. Optimal?]]=TRUE),1,0)</f>
        <v>0</v>
      </c>
      <c r="S92">
        <v>720803</v>
      </c>
      <c r="T92">
        <f>100*((Table1[[#This Row],[sol3]]-Table1[[#This Row],[Best Solution w/o Vadseth]])/Table1[[#This Row],[Best Solution w/o Vadseth]])</f>
        <v>0.14101374293541988</v>
      </c>
      <c r="U92">
        <f>IF(Table1[[#This Row],[sol3]]=Table1[[#This Row],[Best solution]],1,0)</f>
        <v>0</v>
      </c>
      <c r="V92">
        <f>IF(AND(Table1[[#This Row],[sol3]]=Table1[[#This Row],[Best solution]],Table1[[#This Row],[Is sol. Optimal?]]=TRUE),1,0)</f>
        <v>0</v>
      </c>
      <c r="W92">
        <v>1299.2</v>
      </c>
      <c r="X92">
        <v>719788</v>
      </c>
      <c r="Y92">
        <v>100</v>
      </c>
      <c r="Z92">
        <f>100*((Table1[[#This Row],[UB]]-Table1[[#This Row],[Best Solution w/o Vadseth]])/Table1[[#This Row],[Best Solution w/o Vadseth]])</f>
        <v>0</v>
      </c>
      <c r="AA92">
        <f>IF(Table1[[#This Row],[UB]]=Table1[[#This Row],[Best solution]],1,0)</f>
        <v>1</v>
      </c>
      <c r="AB92">
        <f>IF(Table1[[#This Row],[Bound2]]=100,1,0)</f>
        <v>1</v>
      </c>
      <c r="AC92">
        <f>MIN(Table1[[#This Row],[Z(UB)]],Table1[[#This Row],[sol3]],Table1[[#This Row],[UB]])</f>
        <v>719788</v>
      </c>
      <c r="AD92">
        <f>MIN(Table1[[#This Row],[Z(UB)]],Table1[[#This Row],[sol]],Table1[[#This Row],[sol3]],Table1[[#This Row],[UB]])</f>
        <v>719788</v>
      </c>
      <c r="AE92" t="b">
        <f>OR(IF(Table1[[#This Row],[Bound]]=0,1,0),IF(Table1[[#This Row],[Bound2]]=100,1,0))</f>
        <v>1</v>
      </c>
      <c r="AF92">
        <f>IF(Table1[[#This Row],[sol]]=Table1[[#This Row],[Best Solution w/o Vadseth]],1,0)</f>
        <v>0</v>
      </c>
      <c r="AG92" s="35">
        <f>IF(Table1[[#This Row],[sol]]&lt;Table1[[#This Row],[Best Solution w/o Vadseth]],1,0)</f>
        <v>0</v>
      </c>
      <c r="AH92" s="35">
        <f>IF(Table1[[#This Row],[sol]]&lt;Table1[[#This Row],[Z(LB)]],1,0)</f>
        <v>0</v>
      </c>
    </row>
    <row r="93" spans="1:34" hidden="1" x14ac:dyDescent="0.25">
      <c r="A93" s="20" t="s">
        <v>174</v>
      </c>
      <c r="B93" t="s">
        <v>187</v>
      </c>
      <c r="C93" t="s">
        <v>184</v>
      </c>
      <c r="D93" t="s">
        <v>177</v>
      </c>
      <c r="E93" t="s">
        <v>180</v>
      </c>
      <c r="F93" s="9">
        <v>133260</v>
      </c>
      <c r="G93" s="10">
        <v>133260</v>
      </c>
      <c r="H93" s="10">
        <v>0</v>
      </c>
      <c r="I93" s="11">
        <v>4949.8</v>
      </c>
      <c r="J93" s="33">
        <f>100*((Table1[[#This Row],[Z(UB)]]-Table1[[#This Row],[Best Solution w/o Vadseth]])/Table1[[#This Row],[Best Solution w/o Vadseth]])</f>
        <v>0</v>
      </c>
      <c r="K93" s="33">
        <f>IF(Table1[[#This Row],[Z(UB)]]=Table1[[#This Row],[Best solution]],1,0)</f>
        <v>1</v>
      </c>
      <c r="L93" s="33">
        <f>IF(Table1[[#This Row],[Bound]]=0,1,0)</f>
        <v>1</v>
      </c>
      <c r="M93">
        <v>25.805900000000001</v>
      </c>
      <c r="N93">
        <v>134591</v>
      </c>
      <c r="O93">
        <f>100*((Table1[[#This Row],[sol]]-Table1[[#This Row],[Best Solution w/o Vadseth]])/Table1[[#This Row],[Best Solution w/o Vadseth]])</f>
        <v>0.99879933963680034</v>
      </c>
      <c r="P93">
        <f>IF(Table1[[#This Row],[sol]]=Table1[[#This Row],[Best solution]],1,0)</f>
        <v>0</v>
      </c>
      <c r="Q93">
        <f>IF(AND(Table1[[#This Row],[sol]]=Table1[[#This Row],[Best solution]],Table1[[#This Row],[Is sol. Optimal?]]=TRUE),1,0)</f>
        <v>0</v>
      </c>
      <c r="S93">
        <v>133290</v>
      </c>
      <c r="T93">
        <f>100*((Table1[[#This Row],[sol3]]-Table1[[#This Row],[Best Solution w/o Vadseth]])/Table1[[#This Row],[Best Solution w/o Vadseth]])</f>
        <v>2.2512381809995496E-2</v>
      </c>
      <c r="U93">
        <f>IF(Table1[[#This Row],[sol3]]=Table1[[#This Row],[Best solution]],1,0)</f>
        <v>0</v>
      </c>
      <c r="V93">
        <f>IF(AND(Table1[[#This Row],[sol3]]=Table1[[#This Row],[Best solution]],Table1[[#This Row],[Is sol. Optimal?]]=TRUE),1,0)</f>
        <v>0</v>
      </c>
      <c r="W93">
        <v>43207.4</v>
      </c>
      <c r="X93">
        <v>133290</v>
      </c>
      <c r="Y93">
        <v>99.2</v>
      </c>
      <c r="Z93">
        <f>100*((Table1[[#This Row],[UB]]-Table1[[#This Row],[Best Solution w/o Vadseth]])/Table1[[#This Row],[Best Solution w/o Vadseth]])</f>
        <v>2.2512381809995496E-2</v>
      </c>
      <c r="AA93">
        <f>IF(Table1[[#This Row],[UB]]=Table1[[#This Row],[Best solution]],1,0)</f>
        <v>0</v>
      </c>
      <c r="AB93">
        <f>IF(Table1[[#This Row],[Bound2]]=100,1,0)</f>
        <v>0</v>
      </c>
      <c r="AC93">
        <f>MIN(Table1[[#This Row],[Z(UB)]],Table1[[#This Row],[sol3]],Table1[[#This Row],[UB]])</f>
        <v>133260</v>
      </c>
      <c r="AD93">
        <f>MIN(Table1[[#This Row],[Z(UB)]],Table1[[#This Row],[sol]],Table1[[#This Row],[sol3]],Table1[[#This Row],[UB]])</f>
        <v>133260</v>
      </c>
      <c r="AE93" t="b">
        <f>OR(IF(Table1[[#This Row],[Bound]]=0,1,0),IF(Table1[[#This Row],[Bound2]]=100,1,0))</f>
        <v>1</v>
      </c>
      <c r="AF93">
        <f>IF(Table1[[#This Row],[sol]]=Table1[[#This Row],[Best Solution w/o Vadseth]],1,0)</f>
        <v>0</v>
      </c>
      <c r="AG93" s="35">
        <f>IF(Table1[[#This Row],[sol]]&lt;Table1[[#This Row],[Best Solution w/o Vadseth]],1,0)</f>
        <v>0</v>
      </c>
      <c r="AH93" s="35">
        <f>IF(Table1[[#This Row],[sol]]&lt;Table1[[#This Row],[Z(LB)]],1,0)</f>
        <v>0</v>
      </c>
    </row>
    <row r="94" spans="1:34" hidden="1" x14ac:dyDescent="0.25">
      <c r="A94" s="20" t="s">
        <v>174</v>
      </c>
      <c r="B94" t="s">
        <v>187</v>
      </c>
      <c r="C94" t="s">
        <v>184</v>
      </c>
      <c r="D94" t="s">
        <v>177</v>
      </c>
      <c r="E94" t="s">
        <v>181</v>
      </c>
      <c r="F94" s="9">
        <v>76197</v>
      </c>
      <c r="G94" s="10">
        <v>76189.600000000006</v>
      </c>
      <c r="H94" s="10">
        <v>0</v>
      </c>
      <c r="I94" s="11">
        <v>4094.6</v>
      </c>
      <c r="J94" s="33">
        <f>100*((Table1[[#This Row],[Z(UB)]]-Table1[[#This Row],[Best Solution w/o Vadseth]])/Table1[[#This Row],[Best Solution w/o Vadseth]])</f>
        <v>0</v>
      </c>
      <c r="K94" s="33">
        <f>IF(Table1[[#This Row],[Z(UB)]]=Table1[[#This Row],[Best solution]],1,0)</f>
        <v>1</v>
      </c>
      <c r="L94" s="33">
        <f>IF(Table1[[#This Row],[Bound]]=0,1,0)</f>
        <v>1</v>
      </c>
      <c r="M94">
        <v>18.3063</v>
      </c>
      <c r="N94">
        <v>76819</v>
      </c>
      <c r="O94">
        <f>100*((Table1[[#This Row],[sol]]-Table1[[#This Row],[Best Solution w/o Vadseth]])/Table1[[#This Row],[Best Solution w/o Vadseth]])</f>
        <v>0.81630510387548061</v>
      </c>
      <c r="P94">
        <f>IF(Table1[[#This Row],[sol]]=Table1[[#This Row],[Best solution]],1,0)</f>
        <v>0</v>
      </c>
      <c r="Q94">
        <f>IF(AND(Table1[[#This Row],[sol]]=Table1[[#This Row],[Best solution]],Table1[[#This Row],[Is sol. Optimal?]]=TRUE),1,0)</f>
        <v>0</v>
      </c>
      <c r="S94">
        <v>77482</v>
      </c>
      <c r="T94">
        <f>100*((Table1[[#This Row],[sol3]]-Table1[[#This Row],[Best Solution w/o Vadseth]])/Table1[[#This Row],[Best Solution w/o Vadseth]])</f>
        <v>1.6864181004501488</v>
      </c>
      <c r="U94">
        <f>IF(Table1[[#This Row],[sol3]]=Table1[[#This Row],[Best solution]],1,0)</f>
        <v>0</v>
      </c>
      <c r="V94">
        <f>IF(AND(Table1[[#This Row],[sol3]]=Table1[[#This Row],[Best solution]],Table1[[#This Row],[Is sol. Optimal?]]=TRUE),1,0)</f>
        <v>0</v>
      </c>
      <c r="W94">
        <v>24894</v>
      </c>
      <c r="X94">
        <v>76197</v>
      </c>
      <c r="Y94">
        <v>100</v>
      </c>
      <c r="Z94">
        <f>100*((Table1[[#This Row],[UB]]-Table1[[#This Row],[Best Solution w/o Vadseth]])/Table1[[#This Row],[Best Solution w/o Vadseth]])</f>
        <v>0</v>
      </c>
      <c r="AA94">
        <f>IF(Table1[[#This Row],[UB]]=Table1[[#This Row],[Best solution]],1,0)</f>
        <v>1</v>
      </c>
      <c r="AB94">
        <f>IF(Table1[[#This Row],[Bound2]]=100,1,0)</f>
        <v>1</v>
      </c>
      <c r="AC94">
        <f>MIN(Table1[[#This Row],[Z(UB)]],Table1[[#This Row],[sol3]],Table1[[#This Row],[UB]])</f>
        <v>76197</v>
      </c>
      <c r="AD94">
        <f>MIN(Table1[[#This Row],[Z(UB)]],Table1[[#This Row],[sol]],Table1[[#This Row],[sol3]],Table1[[#This Row],[UB]])</f>
        <v>76197</v>
      </c>
      <c r="AE94" t="b">
        <f>OR(IF(Table1[[#This Row],[Bound]]=0,1,0),IF(Table1[[#This Row],[Bound2]]=100,1,0))</f>
        <v>1</v>
      </c>
      <c r="AF94">
        <f>IF(Table1[[#This Row],[sol]]=Table1[[#This Row],[Best Solution w/o Vadseth]],1,0)</f>
        <v>0</v>
      </c>
      <c r="AG94" s="35">
        <f>IF(Table1[[#This Row],[sol]]&lt;Table1[[#This Row],[Best Solution w/o Vadseth]],1,0)</f>
        <v>0</v>
      </c>
      <c r="AH94" s="35">
        <f>IF(Table1[[#This Row],[sol]]&lt;Table1[[#This Row],[Z(LB)]],1,0)</f>
        <v>0</v>
      </c>
    </row>
    <row r="95" spans="1:34" hidden="1" x14ac:dyDescent="0.25">
      <c r="A95" s="20" t="s">
        <v>174</v>
      </c>
      <c r="B95" t="s">
        <v>187</v>
      </c>
      <c r="C95" t="s">
        <v>184</v>
      </c>
      <c r="D95" t="s">
        <v>182</v>
      </c>
      <c r="E95" t="s">
        <v>178</v>
      </c>
      <c r="F95" s="9">
        <v>100689</v>
      </c>
      <c r="G95" s="10">
        <v>100679.6</v>
      </c>
      <c r="H95" s="10">
        <v>0</v>
      </c>
      <c r="I95" s="11">
        <v>3741.9</v>
      </c>
      <c r="J95" s="33">
        <f>100*((Table1[[#This Row],[Z(UB)]]-Table1[[#This Row],[Best Solution w/o Vadseth]])/Table1[[#This Row],[Best Solution w/o Vadseth]])</f>
        <v>0</v>
      </c>
      <c r="K95" s="33">
        <f>IF(Table1[[#This Row],[Z(UB)]]=Table1[[#This Row],[Best solution]],1,0)</f>
        <v>1</v>
      </c>
      <c r="L95" s="33">
        <f>IF(Table1[[#This Row],[Bound]]=0,1,0)</f>
        <v>1</v>
      </c>
      <c r="M95">
        <v>33.659700000000001</v>
      </c>
      <c r="N95">
        <v>101215</v>
      </c>
      <c r="O95">
        <f>100*((Table1[[#This Row],[sol]]-Table1[[#This Row],[Best Solution w/o Vadseth]])/Table1[[#This Row],[Best Solution w/o Vadseth]])</f>
        <v>0.52240065945634584</v>
      </c>
      <c r="P95">
        <f>IF(Table1[[#This Row],[sol]]=Table1[[#This Row],[Best solution]],1,0)</f>
        <v>0</v>
      </c>
      <c r="Q95">
        <f>IF(AND(Table1[[#This Row],[sol]]=Table1[[#This Row],[Best solution]],Table1[[#This Row],[Is sol. Optimal?]]=TRUE),1,0)</f>
        <v>0</v>
      </c>
      <c r="S95">
        <v>101165</v>
      </c>
      <c r="T95">
        <f>100*((Table1[[#This Row],[sol3]]-Table1[[#This Row],[Best Solution w/o Vadseth]])/Table1[[#This Row],[Best Solution w/o Vadseth]])</f>
        <v>0.47274280209357528</v>
      </c>
      <c r="U95">
        <f>IF(Table1[[#This Row],[sol3]]=Table1[[#This Row],[Best solution]],1,0)</f>
        <v>0</v>
      </c>
      <c r="V95">
        <f>IF(AND(Table1[[#This Row],[sol3]]=Table1[[#This Row],[Best solution]],Table1[[#This Row],[Is sol. Optimal?]]=TRUE),1,0)</f>
        <v>0</v>
      </c>
      <c r="W95">
        <v>43216.6</v>
      </c>
      <c r="X95">
        <v>100690</v>
      </c>
      <c r="Y95">
        <v>99.9</v>
      </c>
      <c r="Z95">
        <f>100*((Table1[[#This Row],[UB]]-Table1[[#This Row],[Best Solution w/o Vadseth]])/Table1[[#This Row],[Best Solution w/o Vadseth]])</f>
        <v>9.9315714725541006E-4</v>
      </c>
      <c r="AA95">
        <f>IF(Table1[[#This Row],[UB]]=Table1[[#This Row],[Best solution]],1,0)</f>
        <v>0</v>
      </c>
      <c r="AB95">
        <f>IF(Table1[[#This Row],[Bound2]]=100,1,0)</f>
        <v>0</v>
      </c>
      <c r="AC95">
        <f>MIN(Table1[[#This Row],[Z(UB)]],Table1[[#This Row],[sol3]],Table1[[#This Row],[UB]])</f>
        <v>100689</v>
      </c>
      <c r="AD95">
        <f>MIN(Table1[[#This Row],[Z(UB)]],Table1[[#This Row],[sol]],Table1[[#This Row],[sol3]],Table1[[#This Row],[UB]])</f>
        <v>100689</v>
      </c>
      <c r="AE95" t="b">
        <f>OR(IF(Table1[[#This Row],[Bound]]=0,1,0),IF(Table1[[#This Row],[Bound2]]=100,1,0))</f>
        <v>1</v>
      </c>
      <c r="AF95">
        <f>IF(Table1[[#This Row],[sol]]=Table1[[#This Row],[Best Solution w/o Vadseth]],1,0)</f>
        <v>0</v>
      </c>
      <c r="AG95" s="35">
        <f>IF(Table1[[#This Row],[sol]]&lt;Table1[[#This Row],[Best Solution w/o Vadseth]],1,0)</f>
        <v>0</v>
      </c>
      <c r="AH95" s="35">
        <f>IF(Table1[[#This Row],[sol]]&lt;Table1[[#This Row],[Z(LB)]],1,0)</f>
        <v>0</v>
      </c>
    </row>
    <row r="96" spans="1:34" hidden="1" x14ac:dyDescent="0.25">
      <c r="A96" s="20" t="s">
        <v>174</v>
      </c>
      <c r="B96" t="s">
        <v>187</v>
      </c>
      <c r="C96" t="s">
        <v>184</v>
      </c>
      <c r="D96" t="s">
        <v>182</v>
      </c>
      <c r="E96" t="s">
        <v>179</v>
      </c>
      <c r="F96" s="9">
        <v>720609</v>
      </c>
      <c r="G96" s="10">
        <v>720537</v>
      </c>
      <c r="H96" s="10">
        <v>0</v>
      </c>
      <c r="I96" s="11">
        <v>5265.7</v>
      </c>
      <c r="J96" s="33">
        <f>100*((Table1[[#This Row],[Z(UB)]]-Table1[[#This Row],[Best Solution w/o Vadseth]])/Table1[[#This Row],[Best Solution w/o Vadseth]])</f>
        <v>0</v>
      </c>
      <c r="K96" s="33">
        <f>IF(Table1[[#This Row],[Z(UB)]]=Table1[[#This Row],[Best solution]],1,0)</f>
        <v>1</v>
      </c>
      <c r="L96" s="33">
        <f>IF(Table1[[#This Row],[Bound]]=0,1,0)</f>
        <v>1</v>
      </c>
      <c r="M96">
        <v>32.657899999999998</v>
      </c>
      <c r="N96">
        <v>720873</v>
      </c>
      <c r="O96">
        <f>100*((Table1[[#This Row],[sol]]-Table1[[#This Row],[Best Solution w/o Vadseth]])/Table1[[#This Row],[Best Solution w/o Vadseth]])</f>
        <v>3.663567898818916E-2</v>
      </c>
      <c r="P96">
        <f>IF(Table1[[#This Row],[sol]]=Table1[[#This Row],[Best solution]],1,0)</f>
        <v>0</v>
      </c>
      <c r="Q96">
        <f>IF(AND(Table1[[#This Row],[sol]]=Table1[[#This Row],[Best solution]],Table1[[#This Row],[Is sol. Optimal?]]=TRUE),1,0)</f>
        <v>0</v>
      </c>
      <c r="S96">
        <v>721543</v>
      </c>
      <c r="T96">
        <f>100*((Table1[[#This Row],[sol3]]-Table1[[#This Row],[Best Solution w/o Vadseth]])/Table1[[#This Row],[Best Solution w/o Vadseth]])</f>
        <v>0.12961259157185104</v>
      </c>
      <c r="U96">
        <f>IF(Table1[[#This Row],[sol3]]=Table1[[#This Row],[Best solution]],1,0)</f>
        <v>0</v>
      </c>
      <c r="V96">
        <f>IF(AND(Table1[[#This Row],[sol3]]=Table1[[#This Row],[Best solution]],Table1[[#This Row],[Is sol. Optimal?]]=TRUE),1,0)</f>
        <v>0</v>
      </c>
      <c r="W96">
        <v>43216.1</v>
      </c>
      <c r="X96">
        <v>720609</v>
      </c>
      <c r="Y96">
        <v>100</v>
      </c>
      <c r="Z96">
        <f>100*((Table1[[#This Row],[UB]]-Table1[[#This Row],[Best Solution w/o Vadseth]])/Table1[[#This Row],[Best Solution w/o Vadseth]])</f>
        <v>0</v>
      </c>
      <c r="AA96">
        <f>IF(Table1[[#This Row],[UB]]=Table1[[#This Row],[Best solution]],1,0)</f>
        <v>1</v>
      </c>
      <c r="AB96">
        <f>IF(Table1[[#This Row],[Bound2]]=100,1,0)</f>
        <v>1</v>
      </c>
      <c r="AC96">
        <f>MIN(Table1[[#This Row],[Z(UB)]],Table1[[#This Row],[sol3]],Table1[[#This Row],[UB]])</f>
        <v>720609</v>
      </c>
      <c r="AD96">
        <f>MIN(Table1[[#This Row],[Z(UB)]],Table1[[#This Row],[sol]],Table1[[#This Row],[sol3]],Table1[[#This Row],[UB]])</f>
        <v>720609</v>
      </c>
      <c r="AE96" t="b">
        <f>OR(IF(Table1[[#This Row],[Bound]]=0,1,0),IF(Table1[[#This Row],[Bound2]]=100,1,0))</f>
        <v>1</v>
      </c>
      <c r="AF96">
        <f>IF(Table1[[#This Row],[sol]]=Table1[[#This Row],[Best Solution w/o Vadseth]],1,0)</f>
        <v>0</v>
      </c>
      <c r="AG96" s="35">
        <f>IF(Table1[[#This Row],[sol]]&lt;Table1[[#This Row],[Best Solution w/o Vadseth]],1,0)</f>
        <v>0</v>
      </c>
      <c r="AH96" s="35">
        <f>IF(Table1[[#This Row],[sol]]&lt;Table1[[#This Row],[Z(LB)]],1,0)</f>
        <v>0</v>
      </c>
    </row>
    <row r="97" spans="1:34" hidden="1" x14ac:dyDescent="0.25">
      <c r="A97" s="20" t="s">
        <v>174</v>
      </c>
      <c r="B97" t="s">
        <v>187</v>
      </c>
      <c r="C97" t="s">
        <v>184</v>
      </c>
      <c r="D97" t="s">
        <v>182</v>
      </c>
      <c r="E97" t="s">
        <v>180</v>
      </c>
      <c r="F97" s="9">
        <v>138295</v>
      </c>
      <c r="G97" s="10">
        <v>134382.5</v>
      </c>
      <c r="H97" s="10">
        <v>2.8</v>
      </c>
      <c r="I97" s="11">
        <v>14400</v>
      </c>
      <c r="J97" s="33">
        <f>100*((Table1[[#This Row],[Z(UB)]]-Table1[[#This Row],[Best Solution w/o Vadseth]])/Table1[[#This Row],[Best Solution w/o Vadseth]])</f>
        <v>0</v>
      </c>
      <c r="K97" s="33">
        <f>IF(Table1[[#This Row],[Z(UB)]]=Table1[[#This Row],[Best solution]],1,0)</f>
        <v>1</v>
      </c>
      <c r="L97" s="33">
        <f>IF(Table1[[#This Row],[Bound]]=0,1,0)</f>
        <v>0</v>
      </c>
      <c r="M97">
        <v>123.97499999999999</v>
      </c>
      <c r="N97">
        <v>140296</v>
      </c>
      <c r="O97">
        <f>100*((Table1[[#This Row],[sol]]-Table1[[#This Row],[Best Solution w/o Vadseth]])/Table1[[#This Row],[Best Solution w/o Vadseth]])</f>
        <v>1.4469069742217722</v>
      </c>
      <c r="P97">
        <f>IF(Table1[[#This Row],[sol]]=Table1[[#This Row],[Best solution]],1,0)</f>
        <v>0</v>
      </c>
      <c r="Q97">
        <f>IF(AND(Table1[[#This Row],[sol]]=Table1[[#This Row],[Best solution]],Table1[[#This Row],[Is sol. Optimal?]]=TRUE),1,0)</f>
        <v>0</v>
      </c>
      <c r="S97">
        <v>141218</v>
      </c>
      <c r="T97">
        <f>100*((Table1[[#This Row],[sol3]]-Table1[[#This Row],[Best Solution w/o Vadseth]])/Table1[[#This Row],[Best Solution w/o Vadseth]])</f>
        <v>2.1135977439531435</v>
      </c>
      <c r="U97">
        <f>IF(Table1[[#This Row],[sol3]]=Table1[[#This Row],[Best solution]],1,0)</f>
        <v>0</v>
      </c>
      <c r="V97">
        <f>IF(AND(Table1[[#This Row],[sol3]]=Table1[[#This Row],[Best solution]],Table1[[#This Row],[Is sol. Optimal?]]=TRUE),1,0)</f>
        <v>0</v>
      </c>
      <c r="W97">
        <v>43218</v>
      </c>
      <c r="X97">
        <v>139695</v>
      </c>
      <c r="Y97">
        <v>95.3</v>
      </c>
      <c r="Z97">
        <f>100*((Table1[[#This Row],[UB]]-Table1[[#This Row],[Best Solution w/o Vadseth]])/Table1[[#This Row],[Best Solution w/o Vadseth]])</f>
        <v>1.0123287175964424</v>
      </c>
      <c r="AA97">
        <f>IF(Table1[[#This Row],[UB]]=Table1[[#This Row],[Best solution]],1,0)</f>
        <v>0</v>
      </c>
      <c r="AB97">
        <f>IF(Table1[[#This Row],[Bound2]]=100,1,0)</f>
        <v>0</v>
      </c>
      <c r="AC97">
        <f>MIN(Table1[[#This Row],[Z(UB)]],Table1[[#This Row],[sol3]],Table1[[#This Row],[UB]])</f>
        <v>138295</v>
      </c>
      <c r="AD97">
        <f>MIN(Table1[[#This Row],[Z(UB)]],Table1[[#This Row],[sol]],Table1[[#This Row],[sol3]],Table1[[#This Row],[UB]])</f>
        <v>138295</v>
      </c>
      <c r="AE97" t="b">
        <f>OR(IF(Table1[[#This Row],[Bound]]=0,1,0),IF(Table1[[#This Row],[Bound2]]=100,1,0))</f>
        <v>0</v>
      </c>
      <c r="AF97">
        <f>IF(Table1[[#This Row],[sol]]=Table1[[#This Row],[Best Solution w/o Vadseth]],1,0)</f>
        <v>0</v>
      </c>
      <c r="AG97" s="35">
        <f>IF(Table1[[#This Row],[sol]]&lt;Table1[[#This Row],[Best Solution w/o Vadseth]],1,0)</f>
        <v>0</v>
      </c>
      <c r="AH97" s="35">
        <f>IF(Table1[[#This Row],[sol]]&lt;Table1[[#This Row],[Z(LB)]],1,0)</f>
        <v>0</v>
      </c>
    </row>
    <row r="98" spans="1:34" hidden="1" x14ac:dyDescent="0.25">
      <c r="A98" s="20" t="s">
        <v>174</v>
      </c>
      <c r="B98" t="s">
        <v>187</v>
      </c>
      <c r="C98" t="s">
        <v>184</v>
      </c>
      <c r="D98" t="s">
        <v>182</v>
      </c>
      <c r="E98" t="s">
        <v>181</v>
      </c>
      <c r="F98" s="9">
        <v>77457</v>
      </c>
      <c r="G98" s="10">
        <v>76383.3</v>
      </c>
      <c r="H98" s="10">
        <v>1.4</v>
      </c>
      <c r="I98" s="11">
        <v>14400</v>
      </c>
      <c r="J98" s="33">
        <f>100*((Table1[[#This Row],[Z(UB)]]-Table1[[#This Row],[Best Solution w/o Vadseth]])/Table1[[#This Row],[Best Solution w/o Vadseth]])</f>
        <v>0</v>
      </c>
      <c r="K98" s="33">
        <f>IF(Table1[[#This Row],[Z(UB)]]=Table1[[#This Row],[Best solution]],1,0)</f>
        <v>1</v>
      </c>
      <c r="L98" s="33">
        <f>IF(Table1[[#This Row],[Bound]]=0,1,0)</f>
        <v>0</v>
      </c>
      <c r="M98">
        <v>36.091200000000001</v>
      </c>
      <c r="N98">
        <v>77471</v>
      </c>
      <c r="O98">
        <f>100*((Table1[[#This Row],[sol]]-Table1[[#This Row],[Best Solution w/o Vadseth]])/Table1[[#This Row],[Best Solution w/o Vadseth]])</f>
        <v>1.8074544586028377E-2</v>
      </c>
      <c r="P98">
        <f>IF(Table1[[#This Row],[sol]]=Table1[[#This Row],[Best solution]],1,0)</f>
        <v>0</v>
      </c>
      <c r="Q98">
        <f>IF(AND(Table1[[#This Row],[sol]]=Table1[[#This Row],[Best solution]],Table1[[#This Row],[Is sol. Optimal?]]=TRUE),1,0)</f>
        <v>0</v>
      </c>
      <c r="S98">
        <v>78889</v>
      </c>
      <c r="T98">
        <f>100*((Table1[[#This Row],[sol3]]-Table1[[#This Row],[Best Solution w/o Vadseth]])/Table1[[#This Row],[Best Solution w/o Vadseth]])</f>
        <v>1.8487677033709027</v>
      </c>
      <c r="U98">
        <f>IF(Table1[[#This Row],[sol3]]=Table1[[#This Row],[Best solution]],1,0)</f>
        <v>0</v>
      </c>
      <c r="V98">
        <f>IF(AND(Table1[[#This Row],[sol3]]=Table1[[#This Row],[Best solution]],Table1[[#This Row],[Is sol. Optimal?]]=TRUE),1,0)</f>
        <v>0</v>
      </c>
      <c r="W98">
        <v>43218.6</v>
      </c>
      <c r="X98">
        <v>77725</v>
      </c>
      <c r="Y98">
        <v>98.1</v>
      </c>
      <c r="Z98">
        <f>100*((Table1[[#This Row],[UB]]-Table1[[#This Row],[Best Solution w/o Vadseth]])/Table1[[#This Row],[Best Solution w/o Vadseth]])</f>
        <v>0.34599842493254318</v>
      </c>
      <c r="AA98">
        <f>IF(Table1[[#This Row],[UB]]=Table1[[#This Row],[Best solution]],1,0)</f>
        <v>0</v>
      </c>
      <c r="AB98">
        <f>IF(Table1[[#This Row],[Bound2]]=100,1,0)</f>
        <v>0</v>
      </c>
      <c r="AC98">
        <f>MIN(Table1[[#This Row],[Z(UB)]],Table1[[#This Row],[sol3]],Table1[[#This Row],[UB]])</f>
        <v>77457</v>
      </c>
      <c r="AD98">
        <f>MIN(Table1[[#This Row],[Z(UB)]],Table1[[#This Row],[sol]],Table1[[#This Row],[sol3]],Table1[[#This Row],[UB]])</f>
        <v>77457</v>
      </c>
      <c r="AE98" t="b">
        <f>OR(IF(Table1[[#This Row],[Bound]]=0,1,0),IF(Table1[[#This Row],[Bound2]]=100,1,0))</f>
        <v>0</v>
      </c>
      <c r="AF98">
        <f>IF(Table1[[#This Row],[sol]]=Table1[[#This Row],[Best Solution w/o Vadseth]],1,0)</f>
        <v>0</v>
      </c>
      <c r="AG98" s="35">
        <f>IF(Table1[[#This Row],[sol]]&lt;Table1[[#This Row],[Best Solution w/o Vadseth]],1,0)</f>
        <v>0</v>
      </c>
      <c r="AH98" s="35">
        <f>IF(Table1[[#This Row],[sol]]&lt;Table1[[#This Row],[Z(LB)]],1,0)</f>
        <v>0</v>
      </c>
    </row>
    <row r="99" spans="1:34" hidden="1" x14ac:dyDescent="0.25">
      <c r="A99" s="20" t="s">
        <v>174</v>
      </c>
      <c r="B99" t="s">
        <v>188</v>
      </c>
      <c r="C99" t="s">
        <v>176</v>
      </c>
      <c r="D99" t="s">
        <v>182</v>
      </c>
      <c r="E99" t="s">
        <v>178</v>
      </c>
      <c r="F99" s="9">
        <v>28872</v>
      </c>
      <c r="G99" s="10">
        <v>28872</v>
      </c>
      <c r="H99" s="10">
        <v>0</v>
      </c>
      <c r="I99" s="11">
        <v>20.399999999999999</v>
      </c>
      <c r="J99" s="33">
        <f>100*((Table1[[#This Row],[Z(UB)]]-Table1[[#This Row],[Best Solution w/o Vadseth]])/Table1[[#This Row],[Best Solution w/o Vadseth]])</f>
        <v>0</v>
      </c>
      <c r="K99" s="33">
        <f>IF(Table1[[#This Row],[Z(UB)]]=Table1[[#This Row],[Best solution]],1,0)</f>
        <v>1</v>
      </c>
      <c r="L99" s="33">
        <f>IF(Table1[[#This Row],[Bound]]=0,1,0)</f>
        <v>1</v>
      </c>
      <c r="M99">
        <v>4.6841600000000003</v>
      </c>
      <c r="N99">
        <v>29081</v>
      </c>
      <c r="O99">
        <f>100*((Table1[[#This Row],[sol]]-Table1[[#This Row],[Best Solution w/o Vadseth]])/Table1[[#This Row],[Best Solution w/o Vadseth]])</f>
        <v>0.7238847326129122</v>
      </c>
      <c r="P99">
        <f>IF(Table1[[#This Row],[sol]]=Table1[[#This Row],[Best solution]],1,0)</f>
        <v>0</v>
      </c>
      <c r="Q99">
        <f>IF(AND(Table1[[#This Row],[sol]]=Table1[[#This Row],[Best solution]],Table1[[#This Row],[Is sol. Optimal?]]=TRUE),1,0)</f>
        <v>0</v>
      </c>
      <c r="S99">
        <v>29186</v>
      </c>
      <c r="T99">
        <f>100*((Table1[[#This Row],[sol3]]-Table1[[#This Row],[Best Solution w/o Vadseth]])/Table1[[#This Row],[Best Solution w/o Vadseth]])</f>
        <v>1.087558880576337</v>
      </c>
      <c r="U99">
        <f>IF(Table1[[#This Row],[sol3]]=Table1[[#This Row],[Best solution]],1,0)</f>
        <v>0</v>
      </c>
      <c r="V99">
        <f>IF(AND(Table1[[#This Row],[sol3]]=Table1[[#This Row],[Best solution]],Table1[[#This Row],[Is sol. Optimal?]]=TRUE),1,0)</f>
        <v>0</v>
      </c>
      <c r="W99">
        <v>47.9</v>
      </c>
      <c r="X99">
        <v>28872</v>
      </c>
      <c r="Y99">
        <v>100</v>
      </c>
      <c r="Z99">
        <f>100*((Table1[[#This Row],[UB]]-Table1[[#This Row],[Best Solution w/o Vadseth]])/Table1[[#This Row],[Best Solution w/o Vadseth]])</f>
        <v>0</v>
      </c>
      <c r="AA99">
        <f>IF(Table1[[#This Row],[UB]]=Table1[[#This Row],[Best solution]],1,0)</f>
        <v>1</v>
      </c>
      <c r="AB99">
        <f>IF(Table1[[#This Row],[Bound2]]=100,1,0)</f>
        <v>1</v>
      </c>
      <c r="AC99">
        <f>MIN(Table1[[#This Row],[Z(UB)]],Table1[[#This Row],[sol3]],Table1[[#This Row],[UB]])</f>
        <v>28872</v>
      </c>
      <c r="AD99">
        <f>MIN(Table1[[#This Row],[Z(UB)]],Table1[[#This Row],[sol]],Table1[[#This Row],[sol3]],Table1[[#This Row],[UB]])</f>
        <v>28872</v>
      </c>
      <c r="AE99" t="b">
        <f>OR(IF(Table1[[#This Row],[Bound]]=0,1,0),IF(Table1[[#This Row],[Bound2]]=100,1,0))</f>
        <v>1</v>
      </c>
      <c r="AF99">
        <f>IF(Table1[[#This Row],[sol]]=Table1[[#This Row],[Best Solution w/o Vadseth]],1,0)</f>
        <v>0</v>
      </c>
      <c r="AG99" s="35">
        <f>IF(Table1[[#This Row],[sol]]&lt;Table1[[#This Row],[Best Solution w/o Vadseth]],1,0)</f>
        <v>0</v>
      </c>
      <c r="AH99" s="35">
        <f>IF(Table1[[#This Row],[sol]]&lt;Table1[[#This Row],[Z(LB)]],1,0)</f>
        <v>0</v>
      </c>
    </row>
    <row r="100" spans="1:34" hidden="1" x14ac:dyDescent="0.25">
      <c r="A100" s="20" t="s">
        <v>174</v>
      </c>
      <c r="B100" t="s">
        <v>188</v>
      </c>
      <c r="C100" t="s">
        <v>176</v>
      </c>
      <c r="D100" t="s">
        <v>182</v>
      </c>
      <c r="E100" t="s">
        <v>179</v>
      </c>
      <c r="F100" s="9">
        <v>205992</v>
      </c>
      <c r="G100" s="10">
        <v>205975.2</v>
      </c>
      <c r="H100" s="10">
        <v>0</v>
      </c>
      <c r="I100" s="11">
        <v>25</v>
      </c>
      <c r="J100" s="33">
        <f>100*((Table1[[#This Row],[Z(UB)]]-Table1[[#This Row],[Best Solution w/o Vadseth]])/Table1[[#This Row],[Best Solution w/o Vadseth]])</f>
        <v>0</v>
      </c>
      <c r="K100" s="33">
        <f>IF(Table1[[#This Row],[Z(UB)]]=Table1[[#This Row],[Best solution]],1,0)</f>
        <v>1</v>
      </c>
      <c r="L100" s="33">
        <f>IF(Table1[[#This Row],[Bound]]=0,1,0)</f>
        <v>1</v>
      </c>
      <c r="M100">
        <v>5.3930400000000001</v>
      </c>
      <c r="N100">
        <v>206215</v>
      </c>
      <c r="O100">
        <f>100*((Table1[[#This Row],[sol]]-Table1[[#This Row],[Best Solution w/o Vadseth]])/Table1[[#This Row],[Best Solution w/o Vadseth]])</f>
        <v>0.10825663132548836</v>
      </c>
      <c r="P100">
        <f>IF(Table1[[#This Row],[sol]]=Table1[[#This Row],[Best solution]],1,0)</f>
        <v>0</v>
      </c>
      <c r="Q100">
        <f>IF(AND(Table1[[#This Row],[sol]]=Table1[[#This Row],[Best solution]],Table1[[#This Row],[Is sol. Optimal?]]=TRUE),1,0)</f>
        <v>0</v>
      </c>
      <c r="S100">
        <v>206434</v>
      </c>
      <c r="T100">
        <f>100*((Table1[[#This Row],[sol3]]-Table1[[#This Row],[Best Solution w/o Vadseth]])/Table1[[#This Row],[Best Solution w/o Vadseth]])</f>
        <v>0.2145714396675599</v>
      </c>
      <c r="U100">
        <f>IF(Table1[[#This Row],[sol3]]=Table1[[#This Row],[Best solution]],1,0)</f>
        <v>0</v>
      </c>
      <c r="V100">
        <f>IF(AND(Table1[[#This Row],[sol3]]=Table1[[#This Row],[Best solution]],Table1[[#This Row],[Is sol. Optimal?]]=TRUE),1,0)</f>
        <v>0</v>
      </c>
      <c r="W100">
        <v>60.5</v>
      </c>
      <c r="X100">
        <v>205992</v>
      </c>
      <c r="Y100">
        <v>100</v>
      </c>
      <c r="Z100">
        <f>100*((Table1[[#This Row],[UB]]-Table1[[#This Row],[Best Solution w/o Vadseth]])/Table1[[#This Row],[Best Solution w/o Vadseth]])</f>
        <v>0</v>
      </c>
      <c r="AA100">
        <f>IF(Table1[[#This Row],[UB]]=Table1[[#This Row],[Best solution]],1,0)</f>
        <v>1</v>
      </c>
      <c r="AB100">
        <f>IF(Table1[[#This Row],[Bound2]]=100,1,0)</f>
        <v>1</v>
      </c>
      <c r="AC100">
        <f>MIN(Table1[[#This Row],[Z(UB)]],Table1[[#This Row],[sol3]],Table1[[#This Row],[UB]])</f>
        <v>205992</v>
      </c>
      <c r="AD100">
        <f>MIN(Table1[[#This Row],[Z(UB)]],Table1[[#This Row],[sol]],Table1[[#This Row],[sol3]],Table1[[#This Row],[UB]])</f>
        <v>205992</v>
      </c>
      <c r="AE100" t="b">
        <f>OR(IF(Table1[[#This Row],[Bound]]=0,1,0),IF(Table1[[#This Row],[Bound2]]=100,1,0))</f>
        <v>1</v>
      </c>
      <c r="AF100">
        <f>IF(Table1[[#This Row],[sol]]=Table1[[#This Row],[Best Solution w/o Vadseth]],1,0)</f>
        <v>0</v>
      </c>
      <c r="AG100" s="35">
        <f>IF(Table1[[#This Row],[sol]]&lt;Table1[[#This Row],[Best Solution w/o Vadseth]],1,0)</f>
        <v>0</v>
      </c>
      <c r="AH100" s="35">
        <f>IF(Table1[[#This Row],[sol]]&lt;Table1[[#This Row],[Z(LB)]],1,0)</f>
        <v>0</v>
      </c>
    </row>
    <row r="101" spans="1:34" hidden="1" x14ac:dyDescent="0.25">
      <c r="A101" s="20" t="s">
        <v>174</v>
      </c>
      <c r="B101" t="s">
        <v>188</v>
      </c>
      <c r="C101" t="s">
        <v>176</v>
      </c>
      <c r="D101" t="s">
        <v>182</v>
      </c>
      <c r="E101" t="s">
        <v>180</v>
      </c>
      <c r="F101" s="9">
        <v>41164</v>
      </c>
      <c r="G101" s="10">
        <v>41164</v>
      </c>
      <c r="H101" s="10">
        <v>0</v>
      </c>
      <c r="I101" s="11">
        <v>31.8</v>
      </c>
      <c r="J101" s="33">
        <f>100*((Table1[[#This Row],[Z(UB)]]-Table1[[#This Row],[Best Solution w/o Vadseth]])/Table1[[#This Row],[Best Solution w/o Vadseth]])</f>
        <v>0</v>
      </c>
      <c r="K101" s="33">
        <f>IF(Table1[[#This Row],[Z(UB)]]=Table1[[#This Row],[Best solution]],1,0)</f>
        <v>1</v>
      </c>
      <c r="L101" s="33">
        <f>IF(Table1[[#This Row],[Bound]]=0,1,0)</f>
        <v>1</v>
      </c>
      <c r="M101">
        <v>4.9536699999999998</v>
      </c>
      <c r="N101">
        <v>42223</v>
      </c>
      <c r="O101">
        <f>100*((Table1[[#This Row],[sol]]-Table1[[#This Row],[Best Solution w/o Vadseth]])/Table1[[#This Row],[Best Solution w/o Vadseth]])</f>
        <v>2.5726362841317658</v>
      </c>
      <c r="P101">
        <f>IF(Table1[[#This Row],[sol]]=Table1[[#This Row],[Best solution]],1,0)</f>
        <v>0</v>
      </c>
      <c r="Q101">
        <f>IF(AND(Table1[[#This Row],[sol]]=Table1[[#This Row],[Best solution]],Table1[[#This Row],[Is sol. Optimal?]]=TRUE),1,0)</f>
        <v>0</v>
      </c>
      <c r="S101">
        <v>43657</v>
      </c>
      <c r="T101">
        <f>100*((Table1[[#This Row],[sol3]]-Table1[[#This Row],[Best Solution w/o Vadseth]])/Table1[[#This Row],[Best Solution w/o Vadseth]])</f>
        <v>6.0562627538625984</v>
      </c>
      <c r="U101">
        <f>IF(Table1[[#This Row],[sol3]]=Table1[[#This Row],[Best solution]],1,0)</f>
        <v>0</v>
      </c>
      <c r="V101">
        <f>IF(AND(Table1[[#This Row],[sol3]]=Table1[[#This Row],[Best solution]],Table1[[#This Row],[Is sol. Optimal?]]=TRUE),1,0)</f>
        <v>0</v>
      </c>
      <c r="W101">
        <v>124.9</v>
      </c>
      <c r="X101">
        <v>41164</v>
      </c>
      <c r="Y101">
        <v>100</v>
      </c>
      <c r="Z101">
        <f>100*((Table1[[#This Row],[UB]]-Table1[[#This Row],[Best Solution w/o Vadseth]])/Table1[[#This Row],[Best Solution w/o Vadseth]])</f>
        <v>0</v>
      </c>
      <c r="AA101">
        <f>IF(Table1[[#This Row],[UB]]=Table1[[#This Row],[Best solution]],1,0)</f>
        <v>1</v>
      </c>
      <c r="AB101">
        <f>IF(Table1[[#This Row],[Bound2]]=100,1,0)</f>
        <v>1</v>
      </c>
      <c r="AC101">
        <f>MIN(Table1[[#This Row],[Z(UB)]],Table1[[#This Row],[sol3]],Table1[[#This Row],[UB]])</f>
        <v>41164</v>
      </c>
      <c r="AD101">
        <f>MIN(Table1[[#This Row],[Z(UB)]],Table1[[#This Row],[sol]],Table1[[#This Row],[sol3]],Table1[[#This Row],[UB]])</f>
        <v>41164</v>
      </c>
      <c r="AE101" t="b">
        <f>OR(IF(Table1[[#This Row],[Bound]]=0,1,0),IF(Table1[[#This Row],[Bound2]]=100,1,0))</f>
        <v>1</v>
      </c>
      <c r="AF101">
        <f>IF(Table1[[#This Row],[sol]]=Table1[[#This Row],[Best Solution w/o Vadseth]],1,0)</f>
        <v>0</v>
      </c>
      <c r="AG101" s="35">
        <f>IF(Table1[[#This Row],[sol]]&lt;Table1[[#This Row],[Best Solution w/o Vadseth]],1,0)</f>
        <v>0</v>
      </c>
      <c r="AH101" s="35">
        <f>IF(Table1[[#This Row],[sol]]&lt;Table1[[#This Row],[Z(LB)]],1,0)</f>
        <v>0</v>
      </c>
    </row>
    <row r="102" spans="1:34" hidden="1" x14ac:dyDescent="0.25">
      <c r="A102" s="20" t="s">
        <v>174</v>
      </c>
      <c r="B102" t="s">
        <v>188</v>
      </c>
      <c r="C102" t="s">
        <v>176</v>
      </c>
      <c r="D102" t="s">
        <v>182</v>
      </c>
      <c r="E102" t="s">
        <v>181</v>
      </c>
      <c r="F102" s="9">
        <v>22589</v>
      </c>
      <c r="G102" s="10">
        <v>22589</v>
      </c>
      <c r="H102" s="10">
        <v>0</v>
      </c>
      <c r="I102" s="11">
        <v>27</v>
      </c>
      <c r="J102" s="33">
        <f>100*((Table1[[#This Row],[Z(UB)]]-Table1[[#This Row],[Best Solution w/o Vadseth]])/Table1[[#This Row],[Best Solution w/o Vadseth]])</f>
        <v>0</v>
      </c>
      <c r="K102" s="33">
        <f>IF(Table1[[#This Row],[Z(UB)]]=Table1[[#This Row],[Best solution]],1,0)</f>
        <v>1</v>
      </c>
      <c r="L102" s="33">
        <f>IF(Table1[[#This Row],[Bound]]=0,1,0)</f>
        <v>1</v>
      </c>
      <c r="M102">
        <v>4.3010799999999998</v>
      </c>
      <c r="N102">
        <v>22589</v>
      </c>
      <c r="O102">
        <f>100*((Table1[[#This Row],[sol]]-Table1[[#This Row],[Best Solution w/o Vadseth]])/Table1[[#This Row],[Best Solution w/o Vadseth]])</f>
        <v>0</v>
      </c>
      <c r="P102">
        <f>IF(Table1[[#This Row],[sol]]=Table1[[#This Row],[Best solution]],1,0)</f>
        <v>1</v>
      </c>
      <c r="Q102">
        <f>IF(AND(Table1[[#This Row],[sol]]=Table1[[#This Row],[Best solution]],Table1[[#This Row],[Is sol. Optimal?]]=TRUE),1,0)</f>
        <v>1</v>
      </c>
      <c r="S102">
        <v>22648</v>
      </c>
      <c r="T102">
        <f>100*((Table1[[#This Row],[sol3]]-Table1[[#This Row],[Best Solution w/o Vadseth]])/Table1[[#This Row],[Best Solution w/o Vadseth]])</f>
        <v>0.26118907432821287</v>
      </c>
      <c r="U102">
        <f>IF(Table1[[#This Row],[sol3]]=Table1[[#This Row],[Best solution]],1,0)</f>
        <v>0</v>
      </c>
      <c r="V102">
        <f>IF(AND(Table1[[#This Row],[sol3]]=Table1[[#This Row],[Best solution]],Table1[[#This Row],[Is sol. Optimal?]]=TRUE),1,0)</f>
        <v>0</v>
      </c>
      <c r="W102">
        <v>199.1</v>
      </c>
      <c r="X102">
        <v>22589</v>
      </c>
      <c r="Y102">
        <v>100</v>
      </c>
      <c r="Z102">
        <f>100*((Table1[[#This Row],[UB]]-Table1[[#This Row],[Best Solution w/o Vadseth]])/Table1[[#This Row],[Best Solution w/o Vadseth]])</f>
        <v>0</v>
      </c>
      <c r="AA102">
        <f>IF(Table1[[#This Row],[UB]]=Table1[[#This Row],[Best solution]],1,0)</f>
        <v>1</v>
      </c>
      <c r="AB102">
        <f>IF(Table1[[#This Row],[Bound2]]=100,1,0)</f>
        <v>1</v>
      </c>
      <c r="AC102">
        <f>MIN(Table1[[#This Row],[Z(UB)]],Table1[[#This Row],[sol3]],Table1[[#This Row],[UB]])</f>
        <v>22589</v>
      </c>
      <c r="AD102">
        <f>MIN(Table1[[#This Row],[Z(UB)]],Table1[[#This Row],[sol]],Table1[[#This Row],[sol3]],Table1[[#This Row],[UB]])</f>
        <v>22589</v>
      </c>
      <c r="AE102" t="b">
        <f>OR(IF(Table1[[#This Row],[Bound]]=0,1,0),IF(Table1[[#This Row],[Bound2]]=100,1,0))</f>
        <v>1</v>
      </c>
      <c r="AF102">
        <f>IF(Table1[[#This Row],[sol]]=Table1[[#This Row],[Best Solution w/o Vadseth]],1,0)</f>
        <v>1</v>
      </c>
      <c r="AG102" s="35">
        <f>IF(Table1[[#This Row],[sol]]&lt;Table1[[#This Row],[Best Solution w/o Vadseth]],1,0)</f>
        <v>0</v>
      </c>
      <c r="AH102" s="35">
        <f>IF(Table1[[#This Row],[sol]]&lt;Table1[[#This Row],[Z(LB)]],1,0)</f>
        <v>0</v>
      </c>
    </row>
    <row r="103" spans="1:34" hidden="1" x14ac:dyDescent="0.25">
      <c r="A103" s="20" t="s">
        <v>174</v>
      </c>
      <c r="B103" t="s">
        <v>188</v>
      </c>
      <c r="C103" t="s">
        <v>176</v>
      </c>
      <c r="D103" t="s">
        <v>189</v>
      </c>
      <c r="E103" t="s">
        <v>178</v>
      </c>
      <c r="F103" s="9">
        <v>29157</v>
      </c>
      <c r="G103" s="10">
        <v>29157</v>
      </c>
      <c r="H103" s="10">
        <v>0</v>
      </c>
      <c r="I103" s="11">
        <v>102.3</v>
      </c>
      <c r="J103" s="33">
        <f>100*((Table1[[#This Row],[Z(UB)]]-Table1[[#This Row],[Best Solution w/o Vadseth]])/Table1[[#This Row],[Best Solution w/o Vadseth]])</f>
        <v>0</v>
      </c>
      <c r="K103" s="33">
        <f>IF(Table1[[#This Row],[Z(UB)]]=Table1[[#This Row],[Best solution]],1,0)</f>
        <v>1</v>
      </c>
      <c r="L103" s="33">
        <f>IF(Table1[[#This Row],[Bound]]=0,1,0)</f>
        <v>1</v>
      </c>
      <c r="M103">
        <v>7.3564499999999997</v>
      </c>
      <c r="N103">
        <v>29483</v>
      </c>
      <c r="O103">
        <f>100*((Table1[[#This Row],[sol]]-Table1[[#This Row],[Best Solution w/o Vadseth]])/Table1[[#This Row],[Best Solution w/o Vadseth]])</f>
        <v>1.1180848509791816</v>
      </c>
      <c r="P103">
        <f>IF(Table1[[#This Row],[sol]]=Table1[[#This Row],[Best solution]],1,0)</f>
        <v>0</v>
      </c>
      <c r="Q103">
        <f>IF(AND(Table1[[#This Row],[sol]]=Table1[[#This Row],[Best solution]],Table1[[#This Row],[Is sol. Optimal?]]=TRUE),1,0)</f>
        <v>0</v>
      </c>
      <c r="S103">
        <v>29536</v>
      </c>
      <c r="T103">
        <f>100*((Table1[[#This Row],[sol3]]-Table1[[#This Row],[Best Solution w/o Vadseth]])/Table1[[#This Row],[Best Solution w/o Vadseth]])</f>
        <v>1.2998593819665947</v>
      </c>
      <c r="U103">
        <f>IF(Table1[[#This Row],[sol3]]=Table1[[#This Row],[Best solution]],1,0)</f>
        <v>0</v>
      </c>
      <c r="V103">
        <f>IF(AND(Table1[[#This Row],[sol3]]=Table1[[#This Row],[Best solution]],Table1[[#This Row],[Is sol. Optimal?]]=TRUE),1,0)</f>
        <v>0</v>
      </c>
      <c r="W103">
        <v>579.70000000000005</v>
      </c>
      <c r="X103">
        <v>29157</v>
      </c>
      <c r="Y103">
        <v>100</v>
      </c>
      <c r="Z103">
        <f>100*((Table1[[#This Row],[UB]]-Table1[[#This Row],[Best Solution w/o Vadseth]])/Table1[[#This Row],[Best Solution w/o Vadseth]])</f>
        <v>0</v>
      </c>
      <c r="AA103">
        <f>IF(Table1[[#This Row],[UB]]=Table1[[#This Row],[Best solution]],1,0)</f>
        <v>1</v>
      </c>
      <c r="AB103">
        <f>IF(Table1[[#This Row],[Bound2]]=100,1,0)</f>
        <v>1</v>
      </c>
      <c r="AC103">
        <f>MIN(Table1[[#This Row],[Z(UB)]],Table1[[#This Row],[sol3]],Table1[[#This Row],[UB]])</f>
        <v>29157</v>
      </c>
      <c r="AD103">
        <f>MIN(Table1[[#This Row],[Z(UB)]],Table1[[#This Row],[sol]],Table1[[#This Row],[sol3]],Table1[[#This Row],[UB]])</f>
        <v>29157</v>
      </c>
      <c r="AE103" t="b">
        <f>OR(IF(Table1[[#This Row],[Bound]]=0,1,0),IF(Table1[[#This Row],[Bound2]]=100,1,0))</f>
        <v>1</v>
      </c>
      <c r="AF103">
        <f>IF(Table1[[#This Row],[sol]]=Table1[[#This Row],[Best Solution w/o Vadseth]],1,0)</f>
        <v>0</v>
      </c>
      <c r="AG103" s="35">
        <f>IF(Table1[[#This Row],[sol]]&lt;Table1[[#This Row],[Best Solution w/o Vadseth]],1,0)</f>
        <v>0</v>
      </c>
      <c r="AH103" s="35">
        <f>IF(Table1[[#This Row],[sol]]&lt;Table1[[#This Row],[Z(LB)]],1,0)</f>
        <v>0</v>
      </c>
    </row>
    <row r="104" spans="1:34" hidden="1" x14ac:dyDescent="0.25">
      <c r="A104" s="20" t="s">
        <v>174</v>
      </c>
      <c r="B104" t="s">
        <v>188</v>
      </c>
      <c r="C104" t="s">
        <v>176</v>
      </c>
      <c r="D104" t="s">
        <v>189</v>
      </c>
      <c r="E104" t="s">
        <v>179</v>
      </c>
      <c r="F104" s="9">
        <v>206277</v>
      </c>
      <c r="G104" s="10">
        <v>206264.8</v>
      </c>
      <c r="H104" s="10">
        <v>0</v>
      </c>
      <c r="I104" s="11">
        <v>183.3</v>
      </c>
      <c r="J104" s="33">
        <f>100*((Table1[[#This Row],[Z(UB)]]-Table1[[#This Row],[Best Solution w/o Vadseth]])/Table1[[#This Row],[Best Solution w/o Vadseth]])</f>
        <v>0</v>
      </c>
      <c r="K104" s="33">
        <f>IF(Table1[[#This Row],[Z(UB)]]=Table1[[#This Row],[Best solution]],1,0)</f>
        <v>1</v>
      </c>
      <c r="L104" s="33">
        <f>IF(Table1[[#This Row],[Bound]]=0,1,0)</f>
        <v>1</v>
      </c>
      <c r="M104">
        <v>6.6897000000000002</v>
      </c>
      <c r="N104">
        <v>206603</v>
      </c>
      <c r="O104">
        <f>100*((Table1[[#This Row],[sol]]-Table1[[#This Row],[Best Solution w/o Vadseth]])/Table1[[#This Row],[Best Solution w/o Vadseth]])</f>
        <v>0.15803991719871821</v>
      </c>
      <c r="P104">
        <f>IF(Table1[[#This Row],[sol]]=Table1[[#This Row],[Best solution]],1,0)</f>
        <v>0</v>
      </c>
      <c r="Q104">
        <f>IF(AND(Table1[[#This Row],[sol]]=Table1[[#This Row],[Best solution]],Table1[[#This Row],[Is sol. Optimal?]]=TRUE),1,0)</f>
        <v>0</v>
      </c>
      <c r="S104">
        <v>206592</v>
      </c>
      <c r="T104">
        <f>100*((Table1[[#This Row],[sol3]]-Table1[[#This Row],[Best Solution w/o Vadseth]])/Table1[[#This Row],[Best Solution w/o Vadseth]])</f>
        <v>0.1527072819558167</v>
      </c>
      <c r="U104">
        <f>IF(Table1[[#This Row],[sol3]]=Table1[[#This Row],[Best solution]],1,0)</f>
        <v>0</v>
      </c>
      <c r="V104">
        <f>IF(AND(Table1[[#This Row],[sol3]]=Table1[[#This Row],[Best solution]],Table1[[#This Row],[Is sol. Optimal?]]=TRUE),1,0)</f>
        <v>0</v>
      </c>
      <c r="W104">
        <v>603.6</v>
      </c>
      <c r="X104">
        <v>206277</v>
      </c>
      <c r="Y104">
        <v>100</v>
      </c>
      <c r="Z104">
        <f>100*((Table1[[#This Row],[UB]]-Table1[[#This Row],[Best Solution w/o Vadseth]])/Table1[[#This Row],[Best Solution w/o Vadseth]])</f>
        <v>0</v>
      </c>
      <c r="AA104">
        <f>IF(Table1[[#This Row],[UB]]=Table1[[#This Row],[Best solution]],1,0)</f>
        <v>1</v>
      </c>
      <c r="AB104">
        <f>IF(Table1[[#This Row],[Bound2]]=100,1,0)</f>
        <v>1</v>
      </c>
      <c r="AC104">
        <f>MIN(Table1[[#This Row],[Z(UB)]],Table1[[#This Row],[sol3]],Table1[[#This Row],[UB]])</f>
        <v>206277</v>
      </c>
      <c r="AD104">
        <f>MIN(Table1[[#This Row],[Z(UB)]],Table1[[#This Row],[sol]],Table1[[#This Row],[sol3]],Table1[[#This Row],[UB]])</f>
        <v>206277</v>
      </c>
      <c r="AE104" t="b">
        <f>OR(IF(Table1[[#This Row],[Bound]]=0,1,0),IF(Table1[[#This Row],[Bound2]]=100,1,0))</f>
        <v>1</v>
      </c>
      <c r="AF104">
        <f>IF(Table1[[#This Row],[sol]]=Table1[[#This Row],[Best Solution w/o Vadseth]],1,0)</f>
        <v>0</v>
      </c>
      <c r="AG104" s="35">
        <f>IF(Table1[[#This Row],[sol]]&lt;Table1[[#This Row],[Best Solution w/o Vadseth]],1,0)</f>
        <v>0</v>
      </c>
      <c r="AH104" s="35">
        <f>IF(Table1[[#This Row],[sol]]&lt;Table1[[#This Row],[Z(LB)]],1,0)</f>
        <v>0</v>
      </c>
    </row>
    <row r="105" spans="1:34" hidden="1" x14ac:dyDescent="0.25">
      <c r="A105" s="20" t="s">
        <v>174</v>
      </c>
      <c r="B105" t="s">
        <v>188</v>
      </c>
      <c r="C105" t="s">
        <v>176</v>
      </c>
      <c r="D105" t="s">
        <v>189</v>
      </c>
      <c r="E105" t="s">
        <v>180</v>
      </c>
      <c r="F105" s="9">
        <v>42543</v>
      </c>
      <c r="G105" s="10">
        <v>42543</v>
      </c>
      <c r="H105" s="10">
        <v>0</v>
      </c>
      <c r="I105" s="11">
        <v>134.9</v>
      </c>
      <c r="J105" s="33">
        <f>100*((Table1[[#This Row],[Z(UB)]]-Table1[[#This Row],[Best Solution w/o Vadseth]])/Table1[[#This Row],[Best Solution w/o Vadseth]])</f>
        <v>0</v>
      </c>
      <c r="K105" s="33">
        <f>IF(Table1[[#This Row],[Z(UB)]]=Table1[[#This Row],[Best solution]],1,0)</f>
        <v>1</v>
      </c>
      <c r="L105" s="33">
        <f>IF(Table1[[#This Row],[Bound]]=0,1,0)</f>
        <v>1</v>
      </c>
      <c r="M105">
        <v>6.5089399999999999</v>
      </c>
      <c r="N105">
        <v>43574</v>
      </c>
      <c r="O105">
        <f>100*((Table1[[#This Row],[sol]]-Table1[[#This Row],[Best Solution w/o Vadseth]])/Table1[[#This Row],[Best Solution w/o Vadseth]])</f>
        <v>2.4234304115835741</v>
      </c>
      <c r="P105">
        <f>IF(Table1[[#This Row],[sol]]=Table1[[#This Row],[Best solution]],1,0)</f>
        <v>0</v>
      </c>
      <c r="Q105">
        <f>IF(AND(Table1[[#This Row],[sol]]=Table1[[#This Row],[Best solution]],Table1[[#This Row],[Is sol. Optimal?]]=TRUE),1,0)</f>
        <v>0</v>
      </c>
      <c r="S105">
        <v>44323</v>
      </c>
      <c r="T105">
        <f>100*((Table1[[#This Row],[sol3]]-Table1[[#This Row],[Best Solution w/o Vadseth]])/Table1[[#This Row],[Best Solution w/o Vadseth]])</f>
        <v>4.1840020684954045</v>
      </c>
      <c r="U105">
        <f>IF(Table1[[#This Row],[sol3]]=Table1[[#This Row],[Best solution]],1,0)</f>
        <v>0</v>
      </c>
      <c r="V105">
        <f>IF(AND(Table1[[#This Row],[sol3]]=Table1[[#This Row],[Best solution]],Table1[[#This Row],[Is sol. Optimal?]]=TRUE),1,0)</f>
        <v>0</v>
      </c>
      <c r="W105">
        <v>1836.6</v>
      </c>
      <c r="X105">
        <v>42543</v>
      </c>
      <c r="Y105">
        <v>100</v>
      </c>
      <c r="Z105">
        <f>100*((Table1[[#This Row],[UB]]-Table1[[#This Row],[Best Solution w/o Vadseth]])/Table1[[#This Row],[Best Solution w/o Vadseth]])</f>
        <v>0</v>
      </c>
      <c r="AA105">
        <f>IF(Table1[[#This Row],[UB]]=Table1[[#This Row],[Best solution]],1,0)</f>
        <v>1</v>
      </c>
      <c r="AB105">
        <f>IF(Table1[[#This Row],[Bound2]]=100,1,0)</f>
        <v>1</v>
      </c>
      <c r="AC105">
        <f>MIN(Table1[[#This Row],[Z(UB)]],Table1[[#This Row],[sol3]],Table1[[#This Row],[UB]])</f>
        <v>42543</v>
      </c>
      <c r="AD105">
        <f>MIN(Table1[[#This Row],[Z(UB)]],Table1[[#This Row],[sol]],Table1[[#This Row],[sol3]],Table1[[#This Row],[UB]])</f>
        <v>42543</v>
      </c>
      <c r="AE105" t="b">
        <f>OR(IF(Table1[[#This Row],[Bound]]=0,1,0),IF(Table1[[#This Row],[Bound2]]=100,1,0))</f>
        <v>1</v>
      </c>
      <c r="AF105">
        <f>IF(Table1[[#This Row],[sol]]=Table1[[#This Row],[Best Solution w/o Vadseth]],1,0)</f>
        <v>0</v>
      </c>
      <c r="AG105" s="35">
        <f>IF(Table1[[#This Row],[sol]]&lt;Table1[[#This Row],[Best Solution w/o Vadseth]],1,0)</f>
        <v>0</v>
      </c>
      <c r="AH105" s="35">
        <f>IF(Table1[[#This Row],[sol]]&lt;Table1[[#This Row],[Z(LB)]],1,0)</f>
        <v>0</v>
      </c>
    </row>
    <row r="106" spans="1:34" hidden="1" x14ac:dyDescent="0.25">
      <c r="A106" s="20" t="s">
        <v>174</v>
      </c>
      <c r="B106" t="s">
        <v>188</v>
      </c>
      <c r="C106" t="s">
        <v>176</v>
      </c>
      <c r="D106" t="s">
        <v>189</v>
      </c>
      <c r="E106" t="s">
        <v>181</v>
      </c>
      <c r="F106" s="9">
        <v>22860</v>
      </c>
      <c r="G106" s="10">
        <v>22860</v>
      </c>
      <c r="H106" s="10">
        <v>0</v>
      </c>
      <c r="I106" s="11">
        <v>110.4</v>
      </c>
      <c r="J106" s="33">
        <f>100*((Table1[[#This Row],[Z(UB)]]-Table1[[#This Row],[Best Solution w/o Vadseth]])/Table1[[#This Row],[Best Solution w/o Vadseth]])</f>
        <v>0</v>
      </c>
      <c r="K106" s="33">
        <f>IF(Table1[[#This Row],[Z(UB)]]=Table1[[#This Row],[Best solution]],1,0)</f>
        <v>1</v>
      </c>
      <c r="L106" s="33">
        <f>IF(Table1[[#This Row],[Bound]]=0,1,0)</f>
        <v>1</v>
      </c>
      <c r="M106">
        <v>5.5930600000000004</v>
      </c>
      <c r="N106">
        <v>22860</v>
      </c>
      <c r="O106">
        <f>100*((Table1[[#This Row],[sol]]-Table1[[#This Row],[Best Solution w/o Vadseth]])/Table1[[#This Row],[Best Solution w/o Vadseth]])</f>
        <v>0</v>
      </c>
      <c r="P106">
        <f>IF(Table1[[#This Row],[sol]]=Table1[[#This Row],[Best solution]],1,0)</f>
        <v>1</v>
      </c>
      <c r="Q106">
        <f>IF(AND(Table1[[#This Row],[sol]]=Table1[[#This Row],[Best solution]],Table1[[#This Row],[Is sol. Optimal?]]=TRUE),1,0)</f>
        <v>1</v>
      </c>
      <c r="S106">
        <v>22869</v>
      </c>
      <c r="T106">
        <f>100*((Table1[[#This Row],[sol3]]-Table1[[#This Row],[Best Solution w/o Vadseth]])/Table1[[#This Row],[Best Solution w/o Vadseth]])</f>
        <v>3.937007874015748E-2</v>
      </c>
      <c r="U106">
        <f>IF(Table1[[#This Row],[sol3]]=Table1[[#This Row],[Best solution]],1,0)</f>
        <v>0</v>
      </c>
      <c r="V106">
        <f>IF(AND(Table1[[#This Row],[sol3]]=Table1[[#This Row],[Best solution]],Table1[[#This Row],[Is sol. Optimal?]]=TRUE),1,0)</f>
        <v>0</v>
      </c>
      <c r="W106">
        <v>672.2</v>
      </c>
      <c r="X106">
        <v>22860</v>
      </c>
      <c r="Y106">
        <v>100</v>
      </c>
      <c r="Z106">
        <f>100*((Table1[[#This Row],[UB]]-Table1[[#This Row],[Best Solution w/o Vadseth]])/Table1[[#This Row],[Best Solution w/o Vadseth]])</f>
        <v>0</v>
      </c>
      <c r="AA106">
        <f>IF(Table1[[#This Row],[UB]]=Table1[[#This Row],[Best solution]],1,0)</f>
        <v>1</v>
      </c>
      <c r="AB106">
        <f>IF(Table1[[#This Row],[Bound2]]=100,1,0)</f>
        <v>1</v>
      </c>
      <c r="AC106">
        <f>MIN(Table1[[#This Row],[Z(UB)]],Table1[[#This Row],[sol3]],Table1[[#This Row],[UB]])</f>
        <v>22860</v>
      </c>
      <c r="AD106">
        <f>MIN(Table1[[#This Row],[Z(UB)]],Table1[[#This Row],[sol]],Table1[[#This Row],[sol3]],Table1[[#This Row],[UB]])</f>
        <v>22860</v>
      </c>
      <c r="AE106" t="b">
        <f>OR(IF(Table1[[#This Row],[Bound]]=0,1,0),IF(Table1[[#This Row],[Bound2]]=100,1,0))</f>
        <v>1</v>
      </c>
      <c r="AF106">
        <f>IF(Table1[[#This Row],[sol]]=Table1[[#This Row],[Best Solution w/o Vadseth]],1,0)</f>
        <v>1</v>
      </c>
      <c r="AG106" s="35">
        <f>IF(Table1[[#This Row],[sol]]&lt;Table1[[#This Row],[Best Solution w/o Vadseth]],1,0)</f>
        <v>0</v>
      </c>
      <c r="AH106" s="35">
        <f>IF(Table1[[#This Row],[sol]]&lt;Table1[[#This Row],[Z(LB)]],1,0)</f>
        <v>0</v>
      </c>
    </row>
    <row r="107" spans="1:34" x14ac:dyDescent="0.25">
      <c r="A107" s="20" t="s">
        <v>174</v>
      </c>
      <c r="B107" t="s">
        <v>188</v>
      </c>
      <c r="C107" t="s">
        <v>183</v>
      </c>
      <c r="D107" t="s">
        <v>182</v>
      </c>
      <c r="E107" t="s">
        <v>178</v>
      </c>
      <c r="F107" s="9">
        <v>61287</v>
      </c>
      <c r="G107" s="10">
        <v>61287</v>
      </c>
      <c r="H107" s="10">
        <v>0</v>
      </c>
      <c r="I107" s="11">
        <v>97.9</v>
      </c>
      <c r="J107" s="33">
        <f>100*((Table1[[#This Row],[Z(UB)]]-Table1[[#This Row],[Best Solution w/o Vadseth]])/Table1[[#This Row],[Best Solution w/o Vadseth]])</f>
        <v>0</v>
      </c>
      <c r="K107" s="33">
        <f>IF(Table1[[#This Row],[Z(UB)]]=Table1[[#This Row],[Best solution]],1,0)</f>
        <v>1</v>
      </c>
      <c r="L107" s="33">
        <f>IF(Table1[[#This Row],[Bound]]=0,1,0)</f>
        <v>1</v>
      </c>
      <c r="M107">
        <v>16.7852</v>
      </c>
      <c r="N107">
        <v>61450</v>
      </c>
      <c r="O107">
        <f>100*((Table1[[#This Row],[sol]]-Table1[[#This Row],[Best Solution w/o Vadseth]])/Table1[[#This Row],[Best Solution w/o Vadseth]])</f>
        <v>0.26596178634947054</v>
      </c>
      <c r="P107">
        <f>IF(Table1[[#This Row],[sol]]=Table1[[#This Row],[Best solution]],1,0)</f>
        <v>0</v>
      </c>
      <c r="Q107">
        <f>IF(AND(Table1[[#This Row],[sol]]=Table1[[#This Row],[Best solution]],Table1[[#This Row],[Is sol. Optimal?]]=TRUE),1,0)</f>
        <v>0</v>
      </c>
      <c r="S107">
        <v>61747</v>
      </c>
      <c r="T107">
        <f>100*((Table1[[#This Row],[sol3]]-Table1[[#This Row],[Best Solution w/o Vadseth]])/Table1[[#This Row],[Best Solution w/o Vadseth]])</f>
        <v>0.75056700442181867</v>
      </c>
      <c r="U107">
        <f>IF(Table1[[#This Row],[sol3]]=Table1[[#This Row],[Best solution]],1,0)</f>
        <v>0</v>
      </c>
      <c r="V107">
        <f>IF(AND(Table1[[#This Row],[sol3]]=Table1[[#This Row],[Best solution]],Table1[[#This Row],[Is sol. Optimal?]]=TRUE),1,0)</f>
        <v>0</v>
      </c>
      <c r="W107">
        <v>1760.5</v>
      </c>
      <c r="X107">
        <v>61287</v>
      </c>
      <c r="Y107">
        <v>100</v>
      </c>
      <c r="Z107">
        <f>100*((Table1[[#This Row],[UB]]-Table1[[#This Row],[Best Solution w/o Vadseth]])/Table1[[#This Row],[Best Solution w/o Vadseth]])</f>
        <v>0</v>
      </c>
      <c r="AA107">
        <f>IF(Table1[[#This Row],[UB]]=Table1[[#This Row],[Best solution]],1,0)</f>
        <v>1</v>
      </c>
      <c r="AB107">
        <f>IF(Table1[[#This Row],[Bound2]]=100,1,0)</f>
        <v>1</v>
      </c>
      <c r="AC107">
        <f>MIN(Table1[[#This Row],[Z(UB)]],Table1[[#This Row],[sol3]],Table1[[#This Row],[UB]])</f>
        <v>61287</v>
      </c>
      <c r="AD107">
        <f>MIN(Table1[[#This Row],[Z(UB)]],Table1[[#This Row],[sol]],Table1[[#This Row],[sol3]],Table1[[#This Row],[UB]])</f>
        <v>61287</v>
      </c>
      <c r="AE107" t="b">
        <f>OR(IF(Table1[[#This Row],[Bound]]=0,1,0),IF(Table1[[#This Row],[Bound2]]=100,1,0))</f>
        <v>1</v>
      </c>
      <c r="AF107">
        <f>IF(Table1[[#This Row],[sol]]=Table1[[#This Row],[Best Solution w/o Vadseth]],1,0)</f>
        <v>0</v>
      </c>
      <c r="AG107" s="35">
        <f>IF(Table1[[#This Row],[sol]]&lt;Table1[[#This Row],[Best Solution w/o Vadseth]],1,0)</f>
        <v>0</v>
      </c>
      <c r="AH107" s="35">
        <f>IF(Table1[[#This Row],[sol]]&lt;Table1[[#This Row],[Z(LB)]],1,0)</f>
        <v>0</v>
      </c>
    </row>
    <row r="108" spans="1:34" x14ac:dyDescent="0.25">
      <c r="A108" s="20" t="s">
        <v>174</v>
      </c>
      <c r="B108" t="s">
        <v>188</v>
      </c>
      <c r="C108" t="s">
        <v>183</v>
      </c>
      <c r="D108" t="s">
        <v>182</v>
      </c>
      <c r="E108" t="s">
        <v>179</v>
      </c>
      <c r="F108" s="9">
        <v>413637</v>
      </c>
      <c r="G108" s="10">
        <v>413608.6</v>
      </c>
      <c r="H108" s="10">
        <v>0</v>
      </c>
      <c r="I108" s="11">
        <v>97.1</v>
      </c>
      <c r="J108" s="33">
        <f>100*((Table1[[#This Row],[Z(UB)]]-Table1[[#This Row],[Best Solution w/o Vadseth]])/Table1[[#This Row],[Best Solution w/o Vadseth]])</f>
        <v>0</v>
      </c>
      <c r="K108" s="33">
        <f>IF(Table1[[#This Row],[Z(UB)]]=Table1[[#This Row],[Best solution]],1,0)</f>
        <v>1</v>
      </c>
      <c r="L108" s="33">
        <f>IF(Table1[[#This Row],[Bound]]=0,1,0)</f>
        <v>1</v>
      </c>
      <c r="M108">
        <v>18.2349</v>
      </c>
      <c r="N108">
        <v>413674</v>
      </c>
      <c r="O108">
        <f>100*((Table1[[#This Row],[sol]]-Table1[[#This Row],[Best Solution w/o Vadseth]])/Table1[[#This Row],[Best Solution w/o Vadseth]])</f>
        <v>8.945041183453125E-3</v>
      </c>
      <c r="P108">
        <f>IF(Table1[[#This Row],[sol]]=Table1[[#This Row],[Best solution]],1,0)</f>
        <v>0</v>
      </c>
      <c r="Q108">
        <f>IF(AND(Table1[[#This Row],[sol]]=Table1[[#This Row],[Best solution]],Table1[[#This Row],[Is sol. Optimal?]]=TRUE),1,0)</f>
        <v>0</v>
      </c>
      <c r="S108">
        <v>414332</v>
      </c>
      <c r="T108">
        <f>100*((Table1[[#This Row],[sol3]]-Table1[[#This Row],[Best Solution w/o Vadseth]])/Table1[[#This Row],[Best Solution w/o Vadseth]])</f>
        <v>0.16802171952702491</v>
      </c>
      <c r="U108">
        <f>IF(Table1[[#This Row],[sol3]]=Table1[[#This Row],[Best solution]],1,0)</f>
        <v>0</v>
      </c>
      <c r="V108">
        <f>IF(AND(Table1[[#This Row],[sol3]]=Table1[[#This Row],[Best solution]],Table1[[#This Row],[Is sol. Optimal?]]=TRUE),1,0)</f>
        <v>0</v>
      </c>
      <c r="W108">
        <v>1103.8</v>
      </c>
      <c r="X108">
        <v>413637</v>
      </c>
      <c r="Y108">
        <v>100</v>
      </c>
      <c r="Z108">
        <f>100*((Table1[[#This Row],[UB]]-Table1[[#This Row],[Best Solution w/o Vadseth]])/Table1[[#This Row],[Best Solution w/o Vadseth]])</f>
        <v>0</v>
      </c>
      <c r="AA108">
        <f>IF(Table1[[#This Row],[UB]]=Table1[[#This Row],[Best solution]],1,0)</f>
        <v>1</v>
      </c>
      <c r="AB108">
        <f>IF(Table1[[#This Row],[Bound2]]=100,1,0)</f>
        <v>1</v>
      </c>
      <c r="AC108">
        <f>MIN(Table1[[#This Row],[Z(UB)]],Table1[[#This Row],[sol3]],Table1[[#This Row],[UB]])</f>
        <v>413637</v>
      </c>
      <c r="AD108">
        <f>MIN(Table1[[#This Row],[Z(UB)]],Table1[[#This Row],[sol]],Table1[[#This Row],[sol3]],Table1[[#This Row],[UB]])</f>
        <v>413637</v>
      </c>
      <c r="AE108" t="b">
        <f>OR(IF(Table1[[#This Row],[Bound]]=0,1,0),IF(Table1[[#This Row],[Bound2]]=100,1,0))</f>
        <v>1</v>
      </c>
      <c r="AF108">
        <f>IF(Table1[[#This Row],[sol]]=Table1[[#This Row],[Best Solution w/o Vadseth]],1,0)</f>
        <v>0</v>
      </c>
      <c r="AG108" s="35">
        <f>IF(Table1[[#This Row],[sol]]&lt;Table1[[#This Row],[Best Solution w/o Vadseth]],1,0)</f>
        <v>0</v>
      </c>
      <c r="AH108" s="35">
        <f>IF(Table1[[#This Row],[sol]]&lt;Table1[[#This Row],[Z(LB)]],1,0)</f>
        <v>0</v>
      </c>
    </row>
    <row r="109" spans="1:34" x14ac:dyDescent="0.25">
      <c r="A109" s="20" t="s">
        <v>174</v>
      </c>
      <c r="B109" t="s">
        <v>188</v>
      </c>
      <c r="C109" t="s">
        <v>183</v>
      </c>
      <c r="D109" t="s">
        <v>182</v>
      </c>
      <c r="E109" t="s">
        <v>180</v>
      </c>
      <c r="F109" s="9">
        <v>82249</v>
      </c>
      <c r="G109" s="10">
        <v>82249</v>
      </c>
      <c r="H109" s="10">
        <v>0</v>
      </c>
      <c r="I109" s="11">
        <v>934.8</v>
      </c>
      <c r="J109" s="33">
        <f>100*((Table1[[#This Row],[Z(UB)]]-Table1[[#This Row],[Best Solution w/o Vadseth]])/Table1[[#This Row],[Best Solution w/o Vadseth]])</f>
        <v>0</v>
      </c>
      <c r="K109" s="33">
        <f>IF(Table1[[#This Row],[Z(UB)]]=Table1[[#This Row],[Best solution]],1,0)</f>
        <v>1</v>
      </c>
      <c r="L109" s="33">
        <f>IF(Table1[[#This Row],[Bound]]=0,1,0)</f>
        <v>1</v>
      </c>
      <c r="M109">
        <v>11.271100000000001</v>
      </c>
      <c r="N109">
        <v>82893</v>
      </c>
      <c r="O109">
        <f>100*((Table1[[#This Row],[sol]]-Table1[[#This Row],[Best Solution w/o Vadseth]])/Table1[[#This Row],[Best Solution w/o Vadseth]])</f>
        <v>0.78298824301815217</v>
      </c>
      <c r="P109">
        <f>IF(Table1[[#This Row],[sol]]=Table1[[#This Row],[Best solution]],1,0)</f>
        <v>0</v>
      </c>
      <c r="Q109">
        <f>IF(AND(Table1[[#This Row],[sol]]=Table1[[#This Row],[Best solution]],Table1[[#This Row],[Is sol. Optimal?]]=TRUE),1,0)</f>
        <v>0</v>
      </c>
      <c r="S109">
        <v>86464</v>
      </c>
      <c r="T109">
        <f>100*((Table1[[#This Row],[sol3]]-Table1[[#This Row],[Best Solution w/o Vadseth]])/Table1[[#This Row],[Best Solution w/o Vadseth]])</f>
        <v>5.1246823669588686</v>
      </c>
      <c r="U109">
        <f>IF(Table1[[#This Row],[sol3]]=Table1[[#This Row],[Best solution]],1,0)</f>
        <v>0</v>
      </c>
      <c r="V109">
        <f>IF(AND(Table1[[#This Row],[sol3]]=Table1[[#This Row],[Best solution]],Table1[[#This Row],[Is sol. Optimal?]]=TRUE),1,0)</f>
        <v>0</v>
      </c>
      <c r="W109">
        <v>7534.9</v>
      </c>
      <c r="X109">
        <v>82249</v>
      </c>
      <c r="Y109">
        <v>100</v>
      </c>
      <c r="Z109">
        <f>100*((Table1[[#This Row],[UB]]-Table1[[#This Row],[Best Solution w/o Vadseth]])/Table1[[#This Row],[Best Solution w/o Vadseth]])</f>
        <v>0</v>
      </c>
      <c r="AA109">
        <f>IF(Table1[[#This Row],[UB]]=Table1[[#This Row],[Best solution]],1,0)</f>
        <v>1</v>
      </c>
      <c r="AB109">
        <f>IF(Table1[[#This Row],[Bound2]]=100,1,0)</f>
        <v>1</v>
      </c>
      <c r="AC109">
        <f>MIN(Table1[[#This Row],[Z(UB)]],Table1[[#This Row],[sol3]],Table1[[#This Row],[UB]])</f>
        <v>82249</v>
      </c>
      <c r="AD109">
        <f>MIN(Table1[[#This Row],[Z(UB)]],Table1[[#This Row],[sol]],Table1[[#This Row],[sol3]],Table1[[#This Row],[UB]])</f>
        <v>82249</v>
      </c>
      <c r="AE109" t="b">
        <f>OR(IF(Table1[[#This Row],[Bound]]=0,1,0),IF(Table1[[#This Row],[Bound2]]=100,1,0))</f>
        <v>1</v>
      </c>
      <c r="AF109">
        <f>IF(Table1[[#This Row],[sol]]=Table1[[#This Row],[Best Solution w/o Vadseth]],1,0)</f>
        <v>0</v>
      </c>
      <c r="AG109" s="35">
        <f>IF(Table1[[#This Row],[sol]]&lt;Table1[[#This Row],[Best Solution w/o Vadseth]],1,0)</f>
        <v>0</v>
      </c>
      <c r="AH109" s="35">
        <f>IF(Table1[[#This Row],[sol]]&lt;Table1[[#This Row],[Z(LB)]],1,0)</f>
        <v>0</v>
      </c>
    </row>
    <row r="110" spans="1:34" x14ac:dyDescent="0.25">
      <c r="A110" s="20" t="s">
        <v>174</v>
      </c>
      <c r="B110" t="s">
        <v>188</v>
      </c>
      <c r="C110" t="s">
        <v>183</v>
      </c>
      <c r="D110" t="s">
        <v>182</v>
      </c>
      <c r="E110" t="s">
        <v>181</v>
      </c>
      <c r="F110" s="9">
        <v>44007</v>
      </c>
      <c r="G110" s="10">
        <v>44007</v>
      </c>
      <c r="H110" s="10">
        <v>0</v>
      </c>
      <c r="I110" s="11">
        <v>4450</v>
      </c>
      <c r="J110" s="33">
        <f>100*((Table1[[#This Row],[Z(UB)]]-Table1[[#This Row],[Best Solution w/o Vadseth]])/Table1[[#This Row],[Best Solution w/o Vadseth]])</f>
        <v>0</v>
      </c>
      <c r="K110" s="33">
        <f>IF(Table1[[#This Row],[Z(UB)]]=Table1[[#This Row],[Best solution]],1,0)</f>
        <v>1</v>
      </c>
      <c r="L110" s="33">
        <f>IF(Table1[[#This Row],[Bound]]=0,1,0)</f>
        <v>1</v>
      </c>
      <c r="M110">
        <v>6.8791099999999998</v>
      </c>
      <c r="N110">
        <v>44024</v>
      </c>
      <c r="O110">
        <f>100*((Table1[[#This Row],[sol]]-Table1[[#This Row],[Best Solution w/o Vadseth]])/Table1[[#This Row],[Best Solution w/o Vadseth]])</f>
        <v>3.8630217919876385E-2</v>
      </c>
      <c r="P110">
        <f>IF(Table1[[#This Row],[sol]]=Table1[[#This Row],[Best solution]],1,0)</f>
        <v>0</v>
      </c>
      <c r="Q110">
        <f>IF(AND(Table1[[#This Row],[sol]]=Table1[[#This Row],[Best solution]],Table1[[#This Row],[Is sol. Optimal?]]=TRUE),1,0)</f>
        <v>0</v>
      </c>
      <c r="S110">
        <v>44263</v>
      </c>
      <c r="T110">
        <f>100*((Table1[[#This Row],[sol3]]-Table1[[#This Row],[Best Solution w/o Vadseth]])/Table1[[#This Row],[Best Solution w/o Vadseth]])</f>
        <v>0.58172563455813842</v>
      </c>
      <c r="U110">
        <f>IF(Table1[[#This Row],[sol3]]=Table1[[#This Row],[Best solution]],1,0)</f>
        <v>0</v>
      </c>
      <c r="V110">
        <f>IF(AND(Table1[[#This Row],[sol3]]=Table1[[#This Row],[Best solution]],Table1[[#This Row],[Is sol. Optimal?]]=TRUE),1,0)</f>
        <v>0</v>
      </c>
      <c r="W110">
        <v>24801</v>
      </c>
      <c r="X110">
        <v>44007</v>
      </c>
      <c r="Y110">
        <v>100</v>
      </c>
      <c r="Z110">
        <f>100*((Table1[[#This Row],[UB]]-Table1[[#This Row],[Best Solution w/o Vadseth]])/Table1[[#This Row],[Best Solution w/o Vadseth]])</f>
        <v>0</v>
      </c>
      <c r="AA110">
        <f>IF(Table1[[#This Row],[UB]]=Table1[[#This Row],[Best solution]],1,0)</f>
        <v>1</v>
      </c>
      <c r="AB110">
        <f>IF(Table1[[#This Row],[Bound2]]=100,1,0)</f>
        <v>1</v>
      </c>
      <c r="AC110">
        <f>MIN(Table1[[#This Row],[Z(UB)]],Table1[[#This Row],[sol3]],Table1[[#This Row],[UB]])</f>
        <v>44007</v>
      </c>
      <c r="AD110">
        <f>MIN(Table1[[#This Row],[Z(UB)]],Table1[[#This Row],[sol]],Table1[[#This Row],[sol3]],Table1[[#This Row],[UB]])</f>
        <v>44007</v>
      </c>
      <c r="AE110" t="b">
        <f>OR(IF(Table1[[#This Row],[Bound]]=0,1,0),IF(Table1[[#This Row],[Bound2]]=100,1,0))</f>
        <v>1</v>
      </c>
      <c r="AF110">
        <f>IF(Table1[[#This Row],[sol]]=Table1[[#This Row],[Best Solution w/o Vadseth]],1,0)</f>
        <v>0</v>
      </c>
      <c r="AG110" s="35">
        <f>IF(Table1[[#This Row],[sol]]&lt;Table1[[#This Row],[Best Solution w/o Vadseth]],1,0)</f>
        <v>0</v>
      </c>
      <c r="AH110" s="35">
        <f>IF(Table1[[#This Row],[sol]]&lt;Table1[[#This Row],[Z(LB)]],1,0)</f>
        <v>0</v>
      </c>
    </row>
    <row r="111" spans="1:34" x14ac:dyDescent="0.25">
      <c r="A111" s="20" t="s">
        <v>174</v>
      </c>
      <c r="B111" t="s">
        <v>188</v>
      </c>
      <c r="C111" t="s">
        <v>183</v>
      </c>
      <c r="D111" t="s">
        <v>189</v>
      </c>
      <c r="E111" t="s">
        <v>178</v>
      </c>
      <c r="F111" s="9">
        <v>61741</v>
      </c>
      <c r="G111" s="10">
        <v>61741</v>
      </c>
      <c r="H111" s="10">
        <v>0</v>
      </c>
      <c r="I111" s="11">
        <v>1403</v>
      </c>
      <c r="J111" s="33">
        <f>100*((Table1[[#This Row],[Z(UB)]]-Table1[[#This Row],[Best Solution w/o Vadseth]])/Table1[[#This Row],[Best Solution w/o Vadseth]])</f>
        <v>0</v>
      </c>
      <c r="K111" s="33">
        <f>IF(Table1[[#This Row],[Z(UB)]]=Table1[[#This Row],[Best solution]],1,0)</f>
        <v>1</v>
      </c>
      <c r="L111" s="33">
        <f>IF(Table1[[#This Row],[Bound]]=0,1,0)</f>
        <v>1</v>
      </c>
      <c r="M111">
        <v>19.593399999999999</v>
      </c>
      <c r="N111">
        <v>62152</v>
      </c>
      <c r="O111">
        <f>100*((Table1[[#This Row],[sol]]-Table1[[#This Row],[Best Solution w/o Vadseth]])/Table1[[#This Row],[Best Solution w/o Vadseth]])</f>
        <v>0.66568406731345464</v>
      </c>
      <c r="P111">
        <f>IF(Table1[[#This Row],[sol]]=Table1[[#This Row],[Best solution]],1,0)</f>
        <v>0</v>
      </c>
      <c r="Q111">
        <f>IF(AND(Table1[[#This Row],[sol]]=Table1[[#This Row],[Best solution]],Table1[[#This Row],[Is sol. Optimal?]]=TRUE),1,0)</f>
        <v>0</v>
      </c>
      <c r="S111">
        <v>62083</v>
      </c>
      <c r="T111">
        <f>100*((Table1[[#This Row],[sol3]]-Table1[[#This Row],[Best Solution w/o Vadseth]])/Table1[[#This Row],[Best Solution w/o Vadseth]])</f>
        <v>0.55392688812944391</v>
      </c>
      <c r="U111">
        <f>IF(Table1[[#This Row],[sol3]]=Table1[[#This Row],[Best solution]],1,0)</f>
        <v>0</v>
      </c>
      <c r="V111">
        <f>IF(AND(Table1[[#This Row],[sol3]]=Table1[[#This Row],[Best solution]],Table1[[#This Row],[Is sol. Optimal?]]=TRUE),1,0)</f>
        <v>0</v>
      </c>
      <c r="W111">
        <v>12710</v>
      </c>
      <c r="X111">
        <v>61741</v>
      </c>
      <c r="Y111">
        <v>100</v>
      </c>
      <c r="Z111">
        <f>100*((Table1[[#This Row],[UB]]-Table1[[#This Row],[Best Solution w/o Vadseth]])/Table1[[#This Row],[Best Solution w/o Vadseth]])</f>
        <v>0</v>
      </c>
      <c r="AA111">
        <f>IF(Table1[[#This Row],[UB]]=Table1[[#This Row],[Best solution]],1,0)</f>
        <v>1</v>
      </c>
      <c r="AB111">
        <f>IF(Table1[[#This Row],[Bound2]]=100,1,0)</f>
        <v>1</v>
      </c>
      <c r="AC111">
        <f>MIN(Table1[[#This Row],[Z(UB)]],Table1[[#This Row],[sol3]],Table1[[#This Row],[UB]])</f>
        <v>61741</v>
      </c>
      <c r="AD111">
        <f>MIN(Table1[[#This Row],[Z(UB)]],Table1[[#This Row],[sol]],Table1[[#This Row],[sol3]],Table1[[#This Row],[UB]])</f>
        <v>61741</v>
      </c>
      <c r="AE111" t="b">
        <f>OR(IF(Table1[[#This Row],[Bound]]=0,1,0),IF(Table1[[#This Row],[Bound2]]=100,1,0))</f>
        <v>1</v>
      </c>
      <c r="AF111">
        <f>IF(Table1[[#This Row],[sol]]=Table1[[#This Row],[Best Solution w/o Vadseth]],1,0)</f>
        <v>0</v>
      </c>
      <c r="AG111" s="35">
        <f>IF(Table1[[#This Row],[sol]]&lt;Table1[[#This Row],[Best Solution w/o Vadseth]],1,0)</f>
        <v>0</v>
      </c>
      <c r="AH111" s="35">
        <f>IF(Table1[[#This Row],[sol]]&lt;Table1[[#This Row],[Z(LB)]],1,0)</f>
        <v>0</v>
      </c>
    </row>
    <row r="112" spans="1:34" x14ac:dyDescent="0.25">
      <c r="A112" s="20" t="s">
        <v>174</v>
      </c>
      <c r="B112" t="s">
        <v>188</v>
      </c>
      <c r="C112" t="s">
        <v>183</v>
      </c>
      <c r="D112" t="s">
        <v>189</v>
      </c>
      <c r="E112" t="s">
        <v>179</v>
      </c>
      <c r="F112" s="9">
        <v>414091</v>
      </c>
      <c r="G112" s="10">
        <v>414056.6</v>
      </c>
      <c r="H112" s="10">
        <v>0</v>
      </c>
      <c r="I112" s="11">
        <v>2162.6999999999998</v>
      </c>
      <c r="J112" s="33">
        <f>100*((Table1[[#This Row],[Z(UB)]]-Table1[[#This Row],[Best Solution w/o Vadseth]])/Table1[[#This Row],[Best Solution w/o Vadseth]])</f>
        <v>0</v>
      </c>
      <c r="K112" s="33">
        <f>IF(Table1[[#This Row],[Z(UB)]]=Table1[[#This Row],[Best solution]],1,0)</f>
        <v>1</v>
      </c>
      <c r="L112" s="33">
        <f>IF(Table1[[#This Row],[Bound]]=0,1,0)</f>
        <v>1</v>
      </c>
      <c r="M112">
        <v>18.196000000000002</v>
      </c>
      <c r="N112">
        <v>414440</v>
      </c>
      <c r="O112">
        <f>100*((Table1[[#This Row],[sol]]-Table1[[#This Row],[Best Solution w/o Vadseth]])/Table1[[#This Row],[Best Solution w/o Vadseth]])</f>
        <v>8.4280991376291678E-2</v>
      </c>
      <c r="P112">
        <f>IF(Table1[[#This Row],[sol]]=Table1[[#This Row],[Best solution]],1,0)</f>
        <v>0</v>
      </c>
      <c r="Q112">
        <f>IF(AND(Table1[[#This Row],[sol]]=Table1[[#This Row],[Best solution]],Table1[[#This Row],[Is sol. Optimal?]]=TRUE),1,0)</f>
        <v>0</v>
      </c>
      <c r="S112">
        <v>415132</v>
      </c>
      <c r="T112">
        <f>100*((Table1[[#This Row],[sol3]]-Table1[[#This Row],[Best Solution w/o Vadseth]])/Table1[[#This Row],[Best Solution w/o Vadseth]])</f>
        <v>0.25139401725707633</v>
      </c>
      <c r="U112">
        <f>IF(Table1[[#This Row],[sol3]]=Table1[[#This Row],[Best solution]],1,0)</f>
        <v>0</v>
      </c>
      <c r="V112">
        <f>IF(AND(Table1[[#This Row],[sol3]]=Table1[[#This Row],[Best solution]],Table1[[#This Row],[Is sol. Optimal?]]=TRUE),1,0)</f>
        <v>0</v>
      </c>
      <c r="W112">
        <v>10606</v>
      </c>
      <c r="X112">
        <v>414091</v>
      </c>
      <c r="Y112">
        <v>100</v>
      </c>
      <c r="Z112">
        <f>100*((Table1[[#This Row],[UB]]-Table1[[#This Row],[Best Solution w/o Vadseth]])/Table1[[#This Row],[Best Solution w/o Vadseth]])</f>
        <v>0</v>
      </c>
      <c r="AA112">
        <f>IF(Table1[[#This Row],[UB]]=Table1[[#This Row],[Best solution]],1,0)</f>
        <v>1</v>
      </c>
      <c r="AB112">
        <f>IF(Table1[[#This Row],[Bound2]]=100,1,0)</f>
        <v>1</v>
      </c>
      <c r="AC112">
        <f>MIN(Table1[[#This Row],[Z(UB)]],Table1[[#This Row],[sol3]],Table1[[#This Row],[UB]])</f>
        <v>414091</v>
      </c>
      <c r="AD112">
        <f>MIN(Table1[[#This Row],[Z(UB)]],Table1[[#This Row],[sol]],Table1[[#This Row],[sol3]],Table1[[#This Row],[UB]])</f>
        <v>414091</v>
      </c>
      <c r="AE112" t="b">
        <f>OR(IF(Table1[[#This Row],[Bound]]=0,1,0),IF(Table1[[#This Row],[Bound2]]=100,1,0))</f>
        <v>1</v>
      </c>
      <c r="AF112">
        <f>IF(Table1[[#This Row],[sol]]=Table1[[#This Row],[Best Solution w/o Vadseth]],1,0)</f>
        <v>0</v>
      </c>
      <c r="AG112" s="35">
        <f>IF(Table1[[#This Row],[sol]]&lt;Table1[[#This Row],[Best Solution w/o Vadseth]],1,0)</f>
        <v>0</v>
      </c>
      <c r="AH112" s="35">
        <f>IF(Table1[[#This Row],[sol]]&lt;Table1[[#This Row],[Z(LB)]],1,0)</f>
        <v>0</v>
      </c>
    </row>
    <row r="113" spans="1:34" x14ac:dyDescent="0.25">
      <c r="A113" s="20" t="s">
        <v>174</v>
      </c>
      <c r="B113" t="s">
        <v>188</v>
      </c>
      <c r="C113" t="s">
        <v>183</v>
      </c>
      <c r="D113" t="s">
        <v>189</v>
      </c>
      <c r="E113" t="s">
        <v>180</v>
      </c>
      <c r="F113" s="9">
        <v>85072</v>
      </c>
      <c r="G113" s="10">
        <v>85072</v>
      </c>
      <c r="H113" s="10">
        <v>0</v>
      </c>
      <c r="I113" s="11">
        <v>9791.2999999999993</v>
      </c>
      <c r="J113" s="33">
        <f>100*((Table1[[#This Row],[Z(UB)]]-Table1[[#This Row],[Best Solution w/o Vadseth]])/Table1[[#This Row],[Best Solution w/o Vadseth]])</f>
        <v>0</v>
      </c>
      <c r="K113" s="33">
        <f>IF(Table1[[#This Row],[Z(UB)]]=Table1[[#This Row],[Best solution]],1,0)</f>
        <v>1</v>
      </c>
      <c r="L113" s="33">
        <f>IF(Table1[[#This Row],[Bound]]=0,1,0)</f>
        <v>1</v>
      </c>
      <c r="M113">
        <v>20.6313</v>
      </c>
      <c r="N113">
        <v>85586</v>
      </c>
      <c r="O113">
        <f>100*((Table1[[#This Row],[sol]]-Table1[[#This Row],[Best Solution w/o Vadseth]])/Table1[[#This Row],[Best Solution w/o Vadseth]])</f>
        <v>0.60419409441414329</v>
      </c>
      <c r="P113">
        <f>IF(Table1[[#This Row],[sol]]=Table1[[#This Row],[Best solution]],1,0)</f>
        <v>0</v>
      </c>
      <c r="Q113">
        <f>IF(AND(Table1[[#This Row],[sol]]=Table1[[#This Row],[Best solution]],Table1[[#This Row],[Is sol. Optimal?]]=TRUE),1,0)</f>
        <v>0</v>
      </c>
      <c r="S113">
        <v>89079</v>
      </c>
      <c r="T113">
        <f>100*((Table1[[#This Row],[sol3]]-Table1[[#This Row],[Best Solution w/o Vadseth]])/Table1[[#This Row],[Best Solution w/o Vadseth]])</f>
        <v>4.7101278916682334</v>
      </c>
      <c r="U113">
        <f>IF(Table1[[#This Row],[sol3]]=Table1[[#This Row],[Best solution]],1,0)</f>
        <v>0</v>
      </c>
      <c r="V113">
        <f>IF(AND(Table1[[#This Row],[sol3]]=Table1[[#This Row],[Best solution]],Table1[[#This Row],[Is sol. Optimal?]]=TRUE),1,0)</f>
        <v>0</v>
      </c>
      <c r="W113">
        <v>43223.5</v>
      </c>
      <c r="X113">
        <v>85895</v>
      </c>
      <c r="Y113">
        <v>97</v>
      </c>
      <c r="Z113">
        <f>100*((Table1[[#This Row],[UB]]-Table1[[#This Row],[Best Solution w/o Vadseth]])/Table1[[#This Row],[Best Solution w/o Vadseth]])</f>
        <v>0.96741583599774306</v>
      </c>
      <c r="AA113">
        <f>IF(Table1[[#This Row],[UB]]=Table1[[#This Row],[Best solution]],1,0)</f>
        <v>0</v>
      </c>
      <c r="AB113">
        <f>IF(Table1[[#This Row],[Bound2]]=100,1,0)</f>
        <v>0</v>
      </c>
      <c r="AC113">
        <f>MIN(Table1[[#This Row],[Z(UB)]],Table1[[#This Row],[sol3]],Table1[[#This Row],[UB]])</f>
        <v>85072</v>
      </c>
      <c r="AD113">
        <f>MIN(Table1[[#This Row],[Z(UB)]],Table1[[#This Row],[sol]],Table1[[#This Row],[sol3]],Table1[[#This Row],[UB]])</f>
        <v>85072</v>
      </c>
      <c r="AE113" t="b">
        <f>OR(IF(Table1[[#This Row],[Bound]]=0,1,0),IF(Table1[[#This Row],[Bound2]]=100,1,0))</f>
        <v>1</v>
      </c>
      <c r="AF113">
        <f>IF(Table1[[#This Row],[sol]]=Table1[[#This Row],[Best Solution w/o Vadseth]],1,0)</f>
        <v>0</v>
      </c>
      <c r="AG113" s="35">
        <f>IF(Table1[[#This Row],[sol]]&lt;Table1[[#This Row],[Best Solution w/o Vadseth]],1,0)</f>
        <v>0</v>
      </c>
      <c r="AH113" s="35">
        <f>IF(Table1[[#This Row],[sol]]&lt;Table1[[#This Row],[Z(LB)]],1,0)</f>
        <v>0</v>
      </c>
    </row>
    <row r="114" spans="1:34" x14ac:dyDescent="0.25">
      <c r="A114" s="20" t="s">
        <v>174</v>
      </c>
      <c r="B114" t="s">
        <v>188</v>
      </c>
      <c r="C114" t="s">
        <v>183</v>
      </c>
      <c r="D114" t="s">
        <v>189</v>
      </c>
      <c r="E114" t="s">
        <v>181</v>
      </c>
      <c r="F114" s="33">
        <v>44588</v>
      </c>
      <c r="G114" s="10">
        <v>44271.1</v>
      </c>
      <c r="H114" s="10">
        <v>0.7</v>
      </c>
      <c r="I114" s="11">
        <v>14400</v>
      </c>
      <c r="J114" s="33">
        <f>100*((Table1[[#This Row],[Z(UB)]]-Table1[[#This Row],[Best Solution w/o Vadseth]])/Table1[[#This Row],[Best Solution w/o Vadseth]])</f>
        <v>0</v>
      </c>
      <c r="K114" s="33">
        <f>IF(Table1[[#This Row],[Z(UB)]]=Table1[[#This Row],[Best solution]],1,0)</f>
        <v>1</v>
      </c>
      <c r="L114" s="33">
        <f>IF(Table1[[#This Row],[Bound]]=0,1,0)</f>
        <v>0</v>
      </c>
      <c r="M114">
        <v>9.0435999999999996</v>
      </c>
      <c r="N114">
        <v>44644</v>
      </c>
      <c r="O114">
        <f>100*((Table1[[#This Row],[sol]]-Table1[[#This Row],[Best Solution w/o Vadseth]])/Table1[[#This Row],[Best Solution w/o Vadseth]])</f>
        <v>0.12559433031308873</v>
      </c>
      <c r="P114">
        <f>IF(Table1[[#This Row],[sol]]=Table1[[#This Row],[Best solution]],1,0)</f>
        <v>0</v>
      </c>
      <c r="Q114">
        <f>IF(AND(Table1[[#This Row],[sol]]=Table1[[#This Row],[Best solution]],Table1[[#This Row],[Is sol. Optimal?]]=TRUE),1,0)</f>
        <v>0</v>
      </c>
      <c r="S114">
        <v>44909</v>
      </c>
      <c r="T114">
        <f>100*((Table1[[#This Row],[sol3]]-Table1[[#This Row],[Best Solution w/o Vadseth]])/Table1[[#This Row],[Best Solution w/o Vadseth]])</f>
        <v>0.71992464340181217</v>
      </c>
      <c r="U114">
        <f>IF(Table1[[#This Row],[sol3]]=Table1[[#This Row],[Best solution]],1,0)</f>
        <v>0</v>
      </c>
      <c r="V114">
        <f>IF(AND(Table1[[#This Row],[sol3]]=Table1[[#This Row],[Best solution]],Table1[[#This Row],[Is sol. Optimal?]]=TRUE),1,0)</f>
        <v>0</v>
      </c>
      <c r="W114">
        <v>43220.2</v>
      </c>
      <c r="X114">
        <v>44593</v>
      </c>
      <c r="Y114">
        <v>98.8</v>
      </c>
      <c r="Z114">
        <f>100*((Table1[[#This Row],[UB]]-Table1[[#This Row],[Best Solution w/o Vadseth]])/Table1[[#This Row],[Best Solution w/o Vadseth]])</f>
        <v>1.1213779492240065E-2</v>
      </c>
      <c r="AA114">
        <f>IF(Table1[[#This Row],[UB]]=Table1[[#This Row],[Best solution]],1,0)</f>
        <v>0</v>
      </c>
      <c r="AB114">
        <f>IF(Table1[[#This Row],[Bound2]]=100,1,0)</f>
        <v>0</v>
      </c>
      <c r="AC114">
        <f>MIN(Table1[[#This Row],[Z(UB)]],Table1[[#This Row],[sol3]],Table1[[#This Row],[UB]])</f>
        <v>44588</v>
      </c>
      <c r="AD114">
        <f>MIN(Table1[[#This Row],[Z(UB)]],Table1[[#This Row],[sol]],Table1[[#This Row],[sol3]],Table1[[#This Row],[UB]])</f>
        <v>44588</v>
      </c>
      <c r="AE114" t="b">
        <f>OR(IF(Table1[[#This Row],[Bound]]=0,1,0),IF(Table1[[#This Row],[Bound2]]=100,1,0))</f>
        <v>0</v>
      </c>
      <c r="AF114">
        <f>IF(Table1[[#This Row],[sol]]=Table1[[#This Row],[Best Solution w/o Vadseth]],1,0)</f>
        <v>0</v>
      </c>
      <c r="AG114" s="35">
        <f>IF(Table1[[#This Row],[sol]]&lt;Table1[[#This Row],[Best Solution w/o Vadseth]],1,0)</f>
        <v>0</v>
      </c>
      <c r="AH114" s="35">
        <f>IF(Table1[[#This Row],[sol]]&lt;Table1[[#This Row],[Z(LB)]],1,0)</f>
        <v>0</v>
      </c>
    </row>
    <row r="115" spans="1:34" hidden="1" x14ac:dyDescent="0.25">
      <c r="A115" s="20" t="s">
        <v>174</v>
      </c>
      <c r="B115" t="s">
        <v>188</v>
      </c>
      <c r="C115" t="s">
        <v>184</v>
      </c>
      <c r="D115" t="s">
        <v>182</v>
      </c>
      <c r="E115" t="s">
        <v>178</v>
      </c>
      <c r="F115" s="9">
        <v>109977</v>
      </c>
      <c r="G115" s="10">
        <v>109745.2</v>
      </c>
      <c r="H115" s="10">
        <v>0.2</v>
      </c>
      <c r="I115" s="11">
        <v>14400</v>
      </c>
      <c r="J115" s="33">
        <f>100*((Table1[[#This Row],[Z(UB)]]-Table1[[#This Row],[Best Solution w/o Vadseth]])/Table1[[#This Row],[Best Solution w/o Vadseth]])</f>
        <v>0</v>
      </c>
      <c r="K115" s="33">
        <f>IF(Table1[[#This Row],[Z(UB)]]=Table1[[#This Row],[Best solution]],1,0)</f>
        <v>1</v>
      </c>
      <c r="L115" s="33">
        <f>IF(Table1[[#This Row],[Bound]]=0,1,0)</f>
        <v>0</v>
      </c>
      <c r="M115">
        <v>78.250100000000003</v>
      </c>
      <c r="N115">
        <v>110373</v>
      </c>
      <c r="O115">
        <f>100*((Table1[[#This Row],[sol]]-Table1[[#This Row],[Best Solution w/o Vadseth]])/Table1[[#This Row],[Best Solution w/o Vadseth]])</f>
        <v>0.36007528846940723</v>
      </c>
      <c r="P115">
        <f>IF(Table1[[#This Row],[sol]]=Table1[[#This Row],[Best solution]],1,0)</f>
        <v>0</v>
      </c>
      <c r="Q115">
        <f>IF(AND(Table1[[#This Row],[sol]]=Table1[[#This Row],[Best solution]],Table1[[#This Row],[Is sol. Optimal?]]=TRUE),1,0)</f>
        <v>0</v>
      </c>
      <c r="S115">
        <v>110557</v>
      </c>
      <c r="T115">
        <f>100*((Table1[[#This Row],[sol3]]-Table1[[#This Row],[Best Solution w/o Vadseth]])/Table1[[#This Row],[Best Solution w/o Vadseth]])</f>
        <v>0.52738299826327317</v>
      </c>
      <c r="U115">
        <f>IF(Table1[[#This Row],[sol3]]=Table1[[#This Row],[Best solution]],1,0)</f>
        <v>0</v>
      </c>
      <c r="V115">
        <f>IF(AND(Table1[[#This Row],[sol3]]=Table1[[#This Row],[Best solution]],Table1[[#This Row],[Is sol. Optimal?]]=TRUE),1,0)</f>
        <v>0</v>
      </c>
      <c r="W115">
        <v>43227</v>
      </c>
      <c r="X115">
        <v>110070</v>
      </c>
      <c r="Y115">
        <v>99.5</v>
      </c>
      <c r="Z115">
        <f>100*((Table1[[#This Row],[UB]]-Table1[[#This Row],[Best Solution w/o Vadseth]])/Table1[[#This Row],[Best Solution w/o Vadseth]])</f>
        <v>8.4563135928421393E-2</v>
      </c>
      <c r="AA115">
        <f>IF(Table1[[#This Row],[UB]]=Table1[[#This Row],[Best solution]],1,0)</f>
        <v>0</v>
      </c>
      <c r="AB115">
        <f>IF(Table1[[#This Row],[Bound2]]=100,1,0)</f>
        <v>0</v>
      </c>
      <c r="AC115">
        <f>MIN(Table1[[#This Row],[Z(UB)]],Table1[[#This Row],[sol3]],Table1[[#This Row],[UB]])</f>
        <v>109977</v>
      </c>
      <c r="AD115">
        <f>MIN(Table1[[#This Row],[Z(UB)]],Table1[[#This Row],[sol]],Table1[[#This Row],[sol3]],Table1[[#This Row],[UB]])</f>
        <v>109977</v>
      </c>
      <c r="AE115" t="b">
        <f>OR(IF(Table1[[#This Row],[Bound]]=0,1,0),IF(Table1[[#This Row],[Bound2]]=100,1,0))</f>
        <v>0</v>
      </c>
      <c r="AF115">
        <f>IF(Table1[[#This Row],[sol]]=Table1[[#This Row],[Best Solution w/o Vadseth]],1,0)</f>
        <v>0</v>
      </c>
      <c r="AG115" s="35">
        <f>IF(Table1[[#This Row],[sol]]&lt;Table1[[#This Row],[Best Solution w/o Vadseth]],1,0)</f>
        <v>0</v>
      </c>
      <c r="AH115" s="35">
        <f>IF(Table1[[#This Row],[sol]]&lt;Table1[[#This Row],[Z(LB)]],1,0)</f>
        <v>0</v>
      </c>
    </row>
    <row r="116" spans="1:34" hidden="1" x14ac:dyDescent="0.25">
      <c r="A116" s="20" t="s">
        <v>174</v>
      </c>
      <c r="B116" t="s">
        <v>188</v>
      </c>
      <c r="C116" t="s">
        <v>184</v>
      </c>
      <c r="D116" t="s">
        <v>182</v>
      </c>
      <c r="E116" t="s">
        <v>179</v>
      </c>
      <c r="F116" s="9">
        <v>800387</v>
      </c>
      <c r="G116" s="10">
        <v>800307.9</v>
      </c>
      <c r="H116" s="10">
        <v>0</v>
      </c>
      <c r="I116" s="11">
        <v>4123.8999999999996</v>
      </c>
      <c r="J116" s="33">
        <f>100*((Table1[[#This Row],[Z(UB)]]-Table1[[#This Row],[Best Solution w/o Vadseth]])/Table1[[#This Row],[Best Solution w/o Vadseth]])</f>
        <v>0</v>
      </c>
      <c r="K116" s="33">
        <f>IF(Table1[[#This Row],[Z(UB)]]=Table1[[#This Row],[Best solution]],1,0)</f>
        <v>1</v>
      </c>
      <c r="L116" s="33">
        <f>IF(Table1[[#This Row],[Bound]]=0,1,0)</f>
        <v>1</v>
      </c>
      <c r="M116">
        <v>46.338299999999997</v>
      </c>
      <c r="N116">
        <v>801084</v>
      </c>
      <c r="O116">
        <f>100*((Table1[[#This Row],[sol]]-Table1[[#This Row],[Best Solution w/o Vadseth]])/Table1[[#This Row],[Best Solution w/o Vadseth]])</f>
        <v>8.7082873659867041E-2</v>
      </c>
      <c r="P116">
        <f>IF(Table1[[#This Row],[sol]]=Table1[[#This Row],[Best solution]],1,0)</f>
        <v>0</v>
      </c>
      <c r="Q116">
        <f>IF(AND(Table1[[#This Row],[sol]]=Table1[[#This Row],[Best solution]],Table1[[#This Row],[Is sol. Optimal?]]=TRUE),1,0)</f>
        <v>0</v>
      </c>
      <c r="S116">
        <v>802301</v>
      </c>
      <c r="T116">
        <f>100*((Table1[[#This Row],[sol3]]-Table1[[#This Row],[Best Solution w/o Vadseth]])/Table1[[#This Row],[Best Solution w/o Vadseth]])</f>
        <v>0.23913431877329339</v>
      </c>
      <c r="U116">
        <f>IF(Table1[[#This Row],[sol3]]=Table1[[#This Row],[Best solution]],1,0)</f>
        <v>0</v>
      </c>
      <c r="V116">
        <f>IF(AND(Table1[[#This Row],[sol3]]=Table1[[#This Row],[Best solution]],Table1[[#This Row],[Is sol. Optimal?]]=TRUE),1,0)</f>
        <v>0</v>
      </c>
      <c r="W116">
        <v>43230.400000000001</v>
      </c>
      <c r="X116">
        <v>800629</v>
      </c>
      <c r="Y116">
        <v>99.9</v>
      </c>
      <c r="Z116">
        <f>100*((Table1[[#This Row],[UB]]-Table1[[#This Row],[Best Solution w/o Vadseth]])/Table1[[#This Row],[Best Solution w/o Vadseth]])</f>
        <v>3.0235373638002619E-2</v>
      </c>
      <c r="AA116">
        <f>IF(Table1[[#This Row],[UB]]=Table1[[#This Row],[Best solution]],1,0)</f>
        <v>0</v>
      </c>
      <c r="AB116">
        <f>IF(Table1[[#This Row],[Bound2]]=100,1,0)</f>
        <v>0</v>
      </c>
      <c r="AC116">
        <f>MIN(Table1[[#This Row],[Z(UB)]],Table1[[#This Row],[sol3]],Table1[[#This Row],[UB]])</f>
        <v>800387</v>
      </c>
      <c r="AD116">
        <f>MIN(Table1[[#This Row],[Z(UB)]],Table1[[#This Row],[sol]],Table1[[#This Row],[sol3]],Table1[[#This Row],[UB]])</f>
        <v>800387</v>
      </c>
      <c r="AE116" t="b">
        <f>OR(IF(Table1[[#This Row],[Bound]]=0,1,0),IF(Table1[[#This Row],[Bound2]]=100,1,0))</f>
        <v>1</v>
      </c>
      <c r="AF116">
        <f>IF(Table1[[#This Row],[sol]]=Table1[[#This Row],[Best Solution w/o Vadseth]],1,0)</f>
        <v>0</v>
      </c>
      <c r="AG116" s="35">
        <f>IF(Table1[[#This Row],[sol]]&lt;Table1[[#This Row],[Best Solution w/o Vadseth]],1,0)</f>
        <v>0</v>
      </c>
      <c r="AH116" s="35">
        <f>IF(Table1[[#This Row],[sol]]&lt;Table1[[#This Row],[Z(LB)]],1,0)</f>
        <v>0</v>
      </c>
    </row>
    <row r="117" spans="1:34" hidden="1" x14ac:dyDescent="0.25">
      <c r="A117" s="20" t="s">
        <v>174</v>
      </c>
      <c r="B117" t="s">
        <v>188</v>
      </c>
      <c r="C117" t="s">
        <v>184</v>
      </c>
      <c r="D117" t="s">
        <v>182</v>
      </c>
      <c r="E117" t="s">
        <v>180</v>
      </c>
      <c r="F117" s="33">
        <v>148252</v>
      </c>
      <c r="G117" s="10">
        <v>144501</v>
      </c>
      <c r="H117" s="10">
        <v>2.5</v>
      </c>
      <c r="I117" s="11">
        <v>14400</v>
      </c>
      <c r="J117" s="33">
        <f>100*((Table1[[#This Row],[Z(UB)]]-Table1[[#This Row],[Best Solution w/o Vadseth]])/Table1[[#This Row],[Best Solution w/o Vadseth]])</f>
        <v>0</v>
      </c>
      <c r="K117" s="33">
        <f>IF(Table1[[#This Row],[Z(UB)]]=Table1[[#This Row],[Best solution]],1,0)</f>
        <v>1</v>
      </c>
      <c r="L117" s="33">
        <f>IF(Table1[[#This Row],[Bound]]=0,1,0)</f>
        <v>0</v>
      </c>
      <c r="M117">
        <v>130.952</v>
      </c>
      <c r="N117">
        <v>151002</v>
      </c>
      <c r="O117">
        <f>100*((Table1[[#This Row],[sol]]-Table1[[#This Row],[Best Solution w/o Vadseth]])/Table1[[#This Row],[Best Solution w/o Vadseth]])</f>
        <v>1.8549496802741279</v>
      </c>
      <c r="P117">
        <f>IF(Table1[[#This Row],[sol]]=Table1[[#This Row],[Best solution]],1,0)</f>
        <v>0</v>
      </c>
      <c r="Q117">
        <f>IF(AND(Table1[[#This Row],[sol]]=Table1[[#This Row],[Best solution]],Table1[[#This Row],[Is sol. Optimal?]]=TRUE),1,0)</f>
        <v>0</v>
      </c>
      <c r="S117">
        <v>152780</v>
      </c>
      <c r="T117">
        <f>100*((Table1[[#This Row],[sol3]]-Table1[[#This Row],[Best Solution w/o Vadseth]])/Table1[[#This Row],[Best Solution w/o Vadseth]])</f>
        <v>3.0542589644659097</v>
      </c>
      <c r="U117">
        <f>IF(Table1[[#This Row],[sol3]]=Table1[[#This Row],[Best solution]],1,0)</f>
        <v>0</v>
      </c>
      <c r="V117">
        <f>IF(AND(Table1[[#This Row],[sol3]]=Table1[[#This Row],[Best solution]],Table1[[#This Row],[Is sol. Optimal?]]=TRUE),1,0)</f>
        <v>0</v>
      </c>
      <c r="W117">
        <v>43236.3</v>
      </c>
      <c r="X117">
        <v>151878</v>
      </c>
      <c r="Y117">
        <v>94.1</v>
      </c>
      <c r="Z117">
        <f>100*((Table1[[#This Row],[UB]]-Table1[[#This Row],[Best Solution w/o Vadseth]])/Table1[[#This Row],[Best Solution w/o Vadseth]])</f>
        <v>2.4458354693359956</v>
      </c>
      <c r="AA117">
        <f>IF(Table1[[#This Row],[UB]]=Table1[[#This Row],[Best solution]],1,0)</f>
        <v>0</v>
      </c>
      <c r="AB117">
        <f>IF(Table1[[#This Row],[Bound2]]=100,1,0)</f>
        <v>0</v>
      </c>
      <c r="AC117">
        <f>MIN(Table1[[#This Row],[Z(UB)]],Table1[[#This Row],[sol3]],Table1[[#This Row],[UB]])</f>
        <v>148252</v>
      </c>
      <c r="AD117">
        <f>MIN(Table1[[#This Row],[Z(UB)]],Table1[[#This Row],[sol]],Table1[[#This Row],[sol3]],Table1[[#This Row],[UB]])</f>
        <v>148252</v>
      </c>
      <c r="AE117" t="b">
        <f>OR(IF(Table1[[#This Row],[Bound]]=0,1,0),IF(Table1[[#This Row],[Bound2]]=100,1,0))</f>
        <v>0</v>
      </c>
      <c r="AF117">
        <f>IF(Table1[[#This Row],[sol]]=Table1[[#This Row],[Best Solution w/o Vadseth]],1,0)</f>
        <v>0</v>
      </c>
      <c r="AG117" s="35">
        <f>IF(Table1[[#This Row],[sol]]&lt;Table1[[#This Row],[Best Solution w/o Vadseth]],1,0)</f>
        <v>0</v>
      </c>
      <c r="AH117" s="35">
        <f>IF(Table1[[#This Row],[sol]]&lt;Table1[[#This Row],[Z(LB)]],1,0)</f>
        <v>0</v>
      </c>
    </row>
    <row r="118" spans="1:34" hidden="1" x14ac:dyDescent="0.25">
      <c r="A118" s="20" t="s">
        <v>174</v>
      </c>
      <c r="B118" t="s">
        <v>188</v>
      </c>
      <c r="C118" t="s">
        <v>184</v>
      </c>
      <c r="D118" t="s">
        <v>182</v>
      </c>
      <c r="E118" t="s">
        <v>181</v>
      </c>
      <c r="F118" s="33">
        <v>85530</v>
      </c>
      <c r="G118" s="10">
        <v>84465.1</v>
      </c>
      <c r="H118" s="10">
        <v>1.2</v>
      </c>
      <c r="I118" s="11">
        <v>14400</v>
      </c>
      <c r="J118" s="33">
        <f>100*((Table1[[#This Row],[Z(UB)]]-Table1[[#This Row],[Best Solution w/o Vadseth]])/Table1[[#This Row],[Best Solution w/o Vadseth]])</f>
        <v>0</v>
      </c>
      <c r="K118" s="33">
        <f>IF(Table1[[#This Row],[Z(UB)]]=Table1[[#This Row],[Best solution]],1,0)</f>
        <v>1</v>
      </c>
      <c r="L118" s="33">
        <f>IF(Table1[[#This Row],[Bound]]=0,1,0)</f>
        <v>0</v>
      </c>
      <c r="M118">
        <v>39.436700000000002</v>
      </c>
      <c r="N118">
        <v>85974</v>
      </c>
      <c r="O118">
        <f>100*((Table1[[#This Row],[sol]]-Table1[[#This Row],[Best Solution w/o Vadseth]])/Table1[[#This Row],[Best Solution w/o Vadseth]])</f>
        <v>0.51911609961417049</v>
      </c>
      <c r="P118">
        <f>IF(Table1[[#This Row],[sol]]=Table1[[#This Row],[Best solution]],1,0)</f>
        <v>0</v>
      </c>
      <c r="Q118">
        <f>IF(AND(Table1[[#This Row],[sol]]=Table1[[#This Row],[Best solution]],Table1[[#This Row],[Is sol. Optimal?]]=TRUE),1,0)</f>
        <v>0</v>
      </c>
      <c r="S118">
        <v>88253</v>
      </c>
      <c r="T118">
        <f>100*((Table1[[#This Row],[sol3]]-Table1[[#This Row],[Best Solution w/o Vadseth]])/Table1[[#This Row],[Best Solution w/o Vadseth]])</f>
        <v>3.1836782415526717</v>
      </c>
      <c r="U118">
        <f>IF(Table1[[#This Row],[sol3]]=Table1[[#This Row],[Best solution]],1,0)</f>
        <v>0</v>
      </c>
      <c r="V118">
        <f>IF(AND(Table1[[#This Row],[sol3]]=Table1[[#This Row],[Best solution]],Table1[[#This Row],[Is sol. Optimal?]]=TRUE),1,0)</f>
        <v>0</v>
      </c>
      <c r="W118">
        <v>43215</v>
      </c>
      <c r="X118">
        <v>86292</v>
      </c>
      <c r="Y118">
        <v>97.5</v>
      </c>
      <c r="Z118">
        <f>100*((Table1[[#This Row],[UB]]-Table1[[#This Row],[Best Solution w/o Vadseth]])/Table1[[#This Row],[Best Solution w/o Vadseth]])</f>
        <v>0.89091546825675205</v>
      </c>
      <c r="AA118">
        <f>IF(Table1[[#This Row],[UB]]=Table1[[#This Row],[Best solution]],1,0)</f>
        <v>0</v>
      </c>
      <c r="AB118">
        <f>IF(Table1[[#This Row],[Bound2]]=100,1,0)</f>
        <v>0</v>
      </c>
      <c r="AC118">
        <f>MIN(Table1[[#This Row],[Z(UB)]],Table1[[#This Row],[sol3]],Table1[[#This Row],[UB]])</f>
        <v>85530</v>
      </c>
      <c r="AD118">
        <f>MIN(Table1[[#This Row],[Z(UB)]],Table1[[#This Row],[sol]],Table1[[#This Row],[sol3]],Table1[[#This Row],[UB]])</f>
        <v>85530</v>
      </c>
      <c r="AE118" t="b">
        <f>OR(IF(Table1[[#This Row],[Bound]]=0,1,0),IF(Table1[[#This Row],[Bound2]]=100,1,0))</f>
        <v>0</v>
      </c>
      <c r="AF118">
        <f>IF(Table1[[#This Row],[sol]]=Table1[[#This Row],[Best Solution w/o Vadseth]],1,0)</f>
        <v>0</v>
      </c>
      <c r="AG118" s="35">
        <f>IF(Table1[[#This Row],[sol]]&lt;Table1[[#This Row],[Best Solution w/o Vadseth]],1,0)</f>
        <v>0</v>
      </c>
      <c r="AH118" s="35">
        <f>IF(Table1[[#This Row],[sol]]&lt;Table1[[#This Row],[Z(LB)]],1,0)</f>
        <v>0</v>
      </c>
    </row>
    <row r="119" spans="1:34" hidden="1" x14ac:dyDescent="0.25">
      <c r="A119" s="20" t="s">
        <v>174</v>
      </c>
      <c r="B119" t="s">
        <v>188</v>
      </c>
      <c r="C119" t="s">
        <v>184</v>
      </c>
      <c r="D119" t="s">
        <v>189</v>
      </c>
      <c r="E119" t="s">
        <v>178</v>
      </c>
      <c r="F119" s="9">
        <v>111142</v>
      </c>
      <c r="G119" s="10">
        <v>109851.9</v>
      </c>
      <c r="H119" s="10">
        <v>1.2</v>
      </c>
      <c r="I119" s="11">
        <v>14400</v>
      </c>
      <c r="J119" s="33">
        <f>100*((Table1[[#This Row],[Z(UB)]]-Table1[[#This Row],[Best Solution w/o Vadseth]])/Table1[[#This Row],[Best Solution w/o Vadseth]])</f>
        <v>0</v>
      </c>
      <c r="K119" s="33">
        <f>IF(Table1[[#This Row],[Z(UB)]]=Table1[[#This Row],[Best solution]],1,0)</f>
        <v>1</v>
      </c>
      <c r="L119" s="33">
        <f>IF(Table1[[#This Row],[Bound]]=0,1,0)</f>
        <v>0</v>
      </c>
      <c r="M119">
        <v>151.911</v>
      </c>
      <c r="N119">
        <v>111384</v>
      </c>
      <c r="O119">
        <f>100*((Table1[[#This Row],[sol]]-Table1[[#This Row],[Best Solution w/o Vadseth]])/Table1[[#This Row],[Best Solution w/o Vadseth]])</f>
        <v>0.21773946842777708</v>
      </c>
      <c r="P119">
        <f>IF(Table1[[#This Row],[sol]]=Table1[[#This Row],[Best solution]],1,0)</f>
        <v>0</v>
      </c>
      <c r="Q119">
        <f>IF(AND(Table1[[#This Row],[sol]]=Table1[[#This Row],[Best solution]],Table1[[#This Row],[Is sol. Optimal?]]=TRUE),1,0)</f>
        <v>0</v>
      </c>
      <c r="S119">
        <v>111500</v>
      </c>
      <c r="T119">
        <f>100*((Table1[[#This Row],[sol3]]-Table1[[#This Row],[Best Solution w/o Vadseth]])/Table1[[#This Row],[Best Solution w/o Vadseth]])</f>
        <v>0.32211045329398424</v>
      </c>
      <c r="U119">
        <f>IF(Table1[[#This Row],[sol3]]=Table1[[#This Row],[Best solution]],1,0)</f>
        <v>0</v>
      </c>
      <c r="V119">
        <f>IF(AND(Table1[[#This Row],[sol3]]=Table1[[#This Row],[Best solution]],Table1[[#This Row],[Is sol. Optimal?]]=TRUE),1,0)</f>
        <v>0</v>
      </c>
      <c r="W119">
        <v>43217.2</v>
      </c>
      <c r="X119">
        <v>111263</v>
      </c>
      <c r="Y119">
        <v>98.6</v>
      </c>
      <c r="Z119">
        <f>100*((Table1[[#This Row],[UB]]-Table1[[#This Row],[Best Solution w/o Vadseth]])/Table1[[#This Row],[Best Solution w/o Vadseth]])</f>
        <v>0.10886973421388854</v>
      </c>
      <c r="AA119">
        <f>IF(Table1[[#This Row],[UB]]=Table1[[#This Row],[Best solution]],1,0)</f>
        <v>0</v>
      </c>
      <c r="AB119">
        <f>IF(Table1[[#This Row],[Bound2]]=100,1,0)</f>
        <v>0</v>
      </c>
      <c r="AC119">
        <f>MIN(Table1[[#This Row],[Z(UB)]],Table1[[#This Row],[sol3]],Table1[[#This Row],[UB]])</f>
        <v>111142</v>
      </c>
      <c r="AD119">
        <f>MIN(Table1[[#This Row],[Z(UB)]],Table1[[#This Row],[sol]],Table1[[#This Row],[sol3]],Table1[[#This Row],[UB]])</f>
        <v>111142</v>
      </c>
      <c r="AE119" t="b">
        <f>OR(IF(Table1[[#This Row],[Bound]]=0,1,0),IF(Table1[[#This Row],[Bound2]]=100,1,0))</f>
        <v>0</v>
      </c>
      <c r="AF119">
        <f>IF(Table1[[#This Row],[sol]]=Table1[[#This Row],[Best Solution w/o Vadseth]],1,0)</f>
        <v>0</v>
      </c>
      <c r="AG119" s="35">
        <f>IF(Table1[[#This Row],[sol]]&lt;Table1[[#This Row],[Best Solution w/o Vadseth]],1,0)</f>
        <v>0</v>
      </c>
      <c r="AH119" s="35">
        <f>IF(Table1[[#This Row],[sol]]&lt;Table1[[#This Row],[Z(LB)]],1,0)</f>
        <v>0</v>
      </c>
    </row>
    <row r="120" spans="1:34" hidden="1" x14ac:dyDescent="0.25">
      <c r="A120" s="20" t="s">
        <v>174</v>
      </c>
      <c r="B120" t="s">
        <v>188</v>
      </c>
      <c r="C120" t="s">
        <v>184</v>
      </c>
      <c r="D120" t="s">
        <v>189</v>
      </c>
      <c r="E120" t="s">
        <v>179</v>
      </c>
      <c r="F120" s="9">
        <v>801634</v>
      </c>
      <c r="G120" s="10">
        <v>800598.7</v>
      </c>
      <c r="H120" s="10">
        <v>0.1</v>
      </c>
      <c r="I120" s="11">
        <v>14400</v>
      </c>
      <c r="J120" s="33">
        <f>100*((Table1[[#This Row],[Z(UB)]]-Table1[[#This Row],[Best Solution w/o Vadseth]])/Table1[[#This Row],[Best Solution w/o Vadseth]])</f>
        <v>0</v>
      </c>
      <c r="K120" s="33">
        <f>IF(Table1[[#This Row],[Z(UB)]]=Table1[[#This Row],[Best solution]],1,0)</f>
        <v>1</v>
      </c>
      <c r="L120" s="33">
        <f>IF(Table1[[#This Row],[Bound]]=0,1,0)</f>
        <v>0</v>
      </c>
      <c r="M120">
        <v>368.62700000000001</v>
      </c>
      <c r="N120">
        <v>802120</v>
      </c>
      <c r="O120">
        <f>100*((Table1[[#This Row],[sol]]-Table1[[#This Row],[Best Solution w/o Vadseth]])/Table1[[#This Row],[Best Solution w/o Vadseth]])</f>
        <v>6.0626171045639277E-2</v>
      </c>
      <c r="P120">
        <f>IF(Table1[[#This Row],[sol]]=Table1[[#This Row],[Best solution]],1,0)</f>
        <v>0</v>
      </c>
      <c r="Q120">
        <f>IF(AND(Table1[[#This Row],[sol]]=Table1[[#This Row],[Best solution]],Table1[[#This Row],[Is sol. Optimal?]]=TRUE),1,0)</f>
        <v>0</v>
      </c>
      <c r="S120">
        <v>803361</v>
      </c>
      <c r="T120">
        <f>100*((Table1[[#This Row],[sol3]]-Table1[[#This Row],[Best Solution w/o Vadseth]])/Table1[[#This Row],[Best Solution w/o Vadseth]])</f>
        <v>0.21543497406547127</v>
      </c>
      <c r="U120">
        <f>IF(Table1[[#This Row],[sol3]]=Table1[[#This Row],[Best solution]],1,0)</f>
        <v>0</v>
      </c>
      <c r="V120">
        <f>IF(AND(Table1[[#This Row],[sol3]]=Table1[[#This Row],[Best solution]],Table1[[#This Row],[Is sol. Optimal?]]=TRUE),1,0)</f>
        <v>0</v>
      </c>
      <c r="W120">
        <v>43204.7</v>
      </c>
      <c r="X120">
        <v>802111</v>
      </c>
      <c r="Y120">
        <v>99.8</v>
      </c>
      <c r="Z120">
        <f>100*((Table1[[#This Row],[UB]]-Table1[[#This Row],[Best Solution w/o Vadseth]])/Table1[[#This Row],[Best Solution w/o Vadseth]])</f>
        <v>5.9503464174423745E-2</v>
      </c>
      <c r="AA120">
        <f>IF(Table1[[#This Row],[UB]]=Table1[[#This Row],[Best solution]],1,0)</f>
        <v>0</v>
      </c>
      <c r="AB120">
        <f>IF(Table1[[#This Row],[Bound2]]=100,1,0)</f>
        <v>0</v>
      </c>
      <c r="AC120">
        <f>MIN(Table1[[#This Row],[Z(UB)]],Table1[[#This Row],[sol3]],Table1[[#This Row],[UB]])</f>
        <v>801634</v>
      </c>
      <c r="AD120">
        <f>MIN(Table1[[#This Row],[Z(UB)]],Table1[[#This Row],[sol]],Table1[[#This Row],[sol3]],Table1[[#This Row],[UB]])</f>
        <v>801634</v>
      </c>
      <c r="AE120" t="b">
        <f>OR(IF(Table1[[#This Row],[Bound]]=0,1,0),IF(Table1[[#This Row],[Bound2]]=100,1,0))</f>
        <v>0</v>
      </c>
      <c r="AF120">
        <f>IF(Table1[[#This Row],[sol]]=Table1[[#This Row],[Best Solution w/o Vadseth]],1,0)</f>
        <v>0</v>
      </c>
      <c r="AG120" s="35">
        <f>IF(Table1[[#This Row],[sol]]&lt;Table1[[#This Row],[Best Solution w/o Vadseth]],1,0)</f>
        <v>0</v>
      </c>
      <c r="AH120" s="35">
        <f>IF(Table1[[#This Row],[sol]]&lt;Table1[[#This Row],[Z(LB)]],1,0)</f>
        <v>0</v>
      </c>
    </row>
    <row r="121" spans="1:34" hidden="1" x14ac:dyDescent="0.25">
      <c r="A121" s="20" t="s">
        <v>174</v>
      </c>
      <c r="B121" t="s">
        <v>188</v>
      </c>
      <c r="C121" t="s">
        <v>184</v>
      </c>
      <c r="D121" t="s">
        <v>189</v>
      </c>
      <c r="E121" t="s">
        <v>180</v>
      </c>
      <c r="F121" s="33">
        <v>155142</v>
      </c>
      <c r="G121" s="10">
        <v>145375.6</v>
      </c>
      <c r="H121" s="10">
        <v>6.3</v>
      </c>
      <c r="I121" s="11">
        <v>14400</v>
      </c>
      <c r="J121" s="33">
        <f>100*((Table1[[#This Row],[Z(UB)]]-Table1[[#This Row],[Best Solution w/o Vadseth]])/Table1[[#This Row],[Best Solution w/o Vadseth]])</f>
        <v>0</v>
      </c>
      <c r="K121" s="33">
        <f>IF(Table1[[#This Row],[Z(UB)]]=Table1[[#This Row],[Best solution]],1,0)</f>
        <v>1</v>
      </c>
      <c r="L121" s="33">
        <f>IF(Table1[[#This Row],[Bound]]=0,1,0)</f>
        <v>0</v>
      </c>
      <c r="M121">
        <v>618.43100000000004</v>
      </c>
      <c r="N121">
        <v>156604</v>
      </c>
      <c r="O121">
        <f>100*((Table1[[#This Row],[sol]]-Table1[[#This Row],[Best Solution w/o Vadseth]])/Table1[[#This Row],[Best Solution w/o Vadseth]])</f>
        <v>0.94236248082401919</v>
      </c>
      <c r="P121">
        <f>IF(Table1[[#This Row],[sol]]=Table1[[#This Row],[Best solution]],1,0)</f>
        <v>0</v>
      </c>
      <c r="Q121">
        <f>IF(AND(Table1[[#This Row],[sol]]=Table1[[#This Row],[Best solution]],Table1[[#This Row],[Is sol. Optimal?]]=TRUE),1,0)</f>
        <v>0</v>
      </c>
      <c r="S121">
        <v>158932</v>
      </c>
      <c r="T121">
        <f>100*((Table1[[#This Row],[sol3]]-Table1[[#This Row],[Best Solution w/o Vadseth]])/Table1[[#This Row],[Best Solution w/o Vadseth]])</f>
        <v>2.4429232574028954</v>
      </c>
      <c r="U121">
        <f>IF(Table1[[#This Row],[sol3]]=Table1[[#This Row],[Best solution]],1,0)</f>
        <v>0</v>
      </c>
      <c r="V121">
        <f>IF(AND(Table1[[#This Row],[sol3]]=Table1[[#This Row],[Best solution]],Table1[[#This Row],[Is sol. Optimal?]]=TRUE),1,0)</f>
        <v>0</v>
      </c>
      <c r="W121">
        <v>43244.7</v>
      </c>
      <c r="X121">
        <v>158605</v>
      </c>
      <c r="Y121">
        <v>90.5</v>
      </c>
      <c r="Z121">
        <f>100*((Table1[[#This Row],[UB]]-Table1[[#This Row],[Best Solution w/o Vadseth]])/Table1[[#This Row],[Best Solution w/o Vadseth]])</f>
        <v>2.2321486122391097</v>
      </c>
      <c r="AA121">
        <f>IF(Table1[[#This Row],[UB]]=Table1[[#This Row],[Best solution]],1,0)</f>
        <v>0</v>
      </c>
      <c r="AB121">
        <f>IF(Table1[[#This Row],[Bound2]]=100,1,0)</f>
        <v>0</v>
      </c>
      <c r="AC121">
        <f>MIN(Table1[[#This Row],[Z(UB)]],Table1[[#This Row],[sol3]],Table1[[#This Row],[UB]])</f>
        <v>155142</v>
      </c>
      <c r="AD121">
        <f>MIN(Table1[[#This Row],[Z(UB)]],Table1[[#This Row],[sol]],Table1[[#This Row],[sol3]],Table1[[#This Row],[UB]])</f>
        <v>155142</v>
      </c>
      <c r="AE121" t="b">
        <f>OR(IF(Table1[[#This Row],[Bound]]=0,1,0),IF(Table1[[#This Row],[Bound2]]=100,1,0))</f>
        <v>0</v>
      </c>
      <c r="AF121">
        <f>IF(Table1[[#This Row],[sol]]=Table1[[#This Row],[Best Solution w/o Vadseth]],1,0)</f>
        <v>0</v>
      </c>
      <c r="AG121" s="35">
        <f>IF(Table1[[#This Row],[sol]]&lt;Table1[[#This Row],[Best Solution w/o Vadseth]],1,0)</f>
        <v>0</v>
      </c>
      <c r="AH121" s="35">
        <f>IF(Table1[[#This Row],[sol]]&lt;Table1[[#This Row],[Z(LB)]],1,0)</f>
        <v>0</v>
      </c>
    </row>
    <row r="122" spans="1:34" hidden="1" x14ac:dyDescent="0.25">
      <c r="A122" s="20" t="s">
        <v>174</v>
      </c>
      <c r="B122" t="s">
        <v>188</v>
      </c>
      <c r="C122" t="s">
        <v>184</v>
      </c>
      <c r="D122" t="s">
        <v>189</v>
      </c>
      <c r="E122" t="s">
        <v>181</v>
      </c>
      <c r="F122" s="9">
        <v>86882</v>
      </c>
      <c r="G122" s="33">
        <v>84690.7</v>
      </c>
      <c r="H122" s="33">
        <v>2.5</v>
      </c>
      <c r="I122" s="11">
        <v>14400</v>
      </c>
      <c r="J122" s="33">
        <f>100*((Table1[[#This Row],[Z(UB)]]-Table1[[#This Row],[Best Solution w/o Vadseth]])/Table1[[#This Row],[Best Solution w/o Vadseth]])</f>
        <v>0</v>
      </c>
      <c r="K122" s="33">
        <f>IF(Table1[[#This Row],[Z(UB)]]=Table1[[#This Row],[Best solution]],1,0)</f>
        <v>1</v>
      </c>
      <c r="L122" s="33">
        <f>IF(Table1[[#This Row],[Bound]]=0,1,0)</f>
        <v>0</v>
      </c>
      <c r="M122">
        <v>143.72999999999999</v>
      </c>
      <c r="N122">
        <v>86939</v>
      </c>
      <c r="O122">
        <f>100*((Table1[[#This Row],[sol]]-Table1[[#This Row],[Best Solution w/o Vadseth]])/Table1[[#This Row],[Best Solution w/o Vadseth]])</f>
        <v>6.5606224534425994E-2</v>
      </c>
      <c r="P122">
        <f>IF(Table1[[#This Row],[sol]]=Table1[[#This Row],[Best solution]],1,0)</f>
        <v>0</v>
      </c>
      <c r="Q122">
        <f>IF(AND(Table1[[#This Row],[sol]]=Table1[[#This Row],[Best solution]],Table1[[#This Row],[Is sol. Optimal?]]=TRUE),1,0)</f>
        <v>0</v>
      </c>
      <c r="S122">
        <v>89020</v>
      </c>
      <c r="T122">
        <f>100*((Table1[[#This Row],[sol3]]-Table1[[#This Row],[Best Solution w/o Vadseth]])/Table1[[#This Row],[Best Solution w/o Vadseth]])</f>
        <v>2.4608089132386457</v>
      </c>
      <c r="U122">
        <f>IF(Table1[[#This Row],[sol3]]=Table1[[#This Row],[Best solution]],1,0)</f>
        <v>0</v>
      </c>
      <c r="V122">
        <f>IF(AND(Table1[[#This Row],[sol3]]=Table1[[#This Row],[Best solution]],Table1[[#This Row],[Is sol. Optimal?]]=TRUE),1,0)</f>
        <v>0</v>
      </c>
      <c r="W122">
        <v>43255.9</v>
      </c>
      <c r="X122">
        <v>88578</v>
      </c>
      <c r="Y122">
        <v>94.9</v>
      </c>
      <c r="Z122">
        <f>100*((Table1[[#This Row],[UB]]-Table1[[#This Row],[Best Solution w/o Vadseth]])/Table1[[#This Row],[Best Solution w/o Vadseth]])</f>
        <v>1.9520729264980088</v>
      </c>
      <c r="AA122">
        <f>IF(Table1[[#This Row],[UB]]=Table1[[#This Row],[Best solution]],1,0)</f>
        <v>0</v>
      </c>
      <c r="AB122">
        <f>IF(Table1[[#This Row],[Bound2]]=100,1,0)</f>
        <v>0</v>
      </c>
      <c r="AC122">
        <f>MIN(Table1[[#This Row],[Z(UB)]],Table1[[#This Row],[sol3]],Table1[[#This Row],[UB]])</f>
        <v>86882</v>
      </c>
      <c r="AD122">
        <f>MIN(Table1[[#This Row],[Z(UB)]],Table1[[#This Row],[sol]],Table1[[#This Row],[sol3]],Table1[[#This Row],[UB]])</f>
        <v>86882</v>
      </c>
      <c r="AE122" t="b">
        <f>OR(IF(Table1[[#This Row],[Bound]]=0,1,0),IF(Table1[[#This Row],[Bound2]]=100,1,0))</f>
        <v>0</v>
      </c>
      <c r="AF122">
        <f>IF(Table1[[#This Row],[sol]]=Table1[[#This Row],[Best Solution w/o Vadseth]],1,0)</f>
        <v>0</v>
      </c>
      <c r="AG122" s="35">
        <f>IF(Table1[[#This Row],[sol]]&lt;Table1[[#This Row],[Best Solution w/o Vadseth]],1,0)</f>
        <v>0</v>
      </c>
      <c r="AH122" s="35">
        <f>IF(Table1[[#This Row],[sol]]&lt;Table1[[#This Row],[Z(LB)]],1,0)</f>
        <v>0</v>
      </c>
    </row>
    <row r="123" spans="1:34" hidden="1" x14ac:dyDescent="0.25">
      <c r="A123" s="20" t="s">
        <v>174</v>
      </c>
      <c r="B123" t="s">
        <v>190</v>
      </c>
      <c r="C123" t="s">
        <v>176</v>
      </c>
      <c r="D123" t="s">
        <v>182</v>
      </c>
      <c r="E123" t="s">
        <v>178</v>
      </c>
      <c r="F123" s="9">
        <v>35503</v>
      </c>
      <c r="G123" s="10">
        <v>35503</v>
      </c>
      <c r="H123" s="10">
        <v>0</v>
      </c>
      <c r="I123" s="11">
        <v>95.2</v>
      </c>
      <c r="J123" s="33">
        <f>100*((Table1[[#This Row],[Z(UB)]]-Table1[[#This Row],[Best Solution w/o Vadseth]])/Table1[[#This Row],[Best Solution w/o Vadseth]])</f>
        <v>0</v>
      </c>
      <c r="K123" s="33">
        <f>IF(Table1[[#This Row],[Z(UB)]]=Table1[[#This Row],[Best solution]],1,0)</f>
        <v>1</v>
      </c>
      <c r="L123" s="33">
        <f>IF(Table1[[#This Row],[Bound]]=0,1,0)</f>
        <v>1</v>
      </c>
      <c r="M123">
        <v>9.32254</v>
      </c>
      <c r="N123">
        <v>35616</v>
      </c>
      <c r="O123">
        <f>100*((Table1[[#This Row],[sol]]-Table1[[#This Row],[Best Solution w/o Vadseth]])/Table1[[#This Row],[Best Solution w/o Vadseth]])</f>
        <v>0.31828296200321099</v>
      </c>
      <c r="P123">
        <f>IF(Table1[[#This Row],[sol]]=Table1[[#This Row],[Best solution]],1,0)</f>
        <v>0</v>
      </c>
      <c r="Q123">
        <f>IF(AND(Table1[[#This Row],[sol]]=Table1[[#This Row],[Best solution]],Table1[[#This Row],[Is sol. Optimal?]]=TRUE),1,0)</f>
        <v>0</v>
      </c>
      <c r="S123">
        <v>35980</v>
      </c>
      <c r="T123">
        <f>100*((Table1[[#This Row],[sol3]]-Table1[[#This Row],[Best Solution w/o Vadseth]])/Table1[[#This Row],[Best Solution w/o Vadseth]])</f>
        <v>1.3435484325268288</v>
      </c>
      <c r="U123">
        <f>IF(Table1[[#This Row],[sol3]]=Table1[[#This Row],[Best solution]],1,0)</f>
        <v>0</v>
      </c>
      <c r="V123">
        <f>IF(AND(Table1[[#This Row],[sol3]]=Table1[[#This Row],[Best solution]],Table1[[#This Row],[Is sol. Optimal?]]=TRUE),1,0)</f>
        <v>0</v>
      </c>
      <c r="W123">
        <v>228</v>
      </c>
      <c r="X123">
        <v>35503</v>
      </c>
      <c r="Y123">
        <v>100</v>
      </c>
      <c r="Z123">
        <f>100*((Table1[[#This Row],[UB]]-Table1[[#This Row],[Best Solution w/o Vadseth]])/Table1[[#This Row],[Best Solution w/o Vadseth]])</f>
        <v>0</v>
      </c>
      <c r="AA123">
        <f>IF(Table1[[#This Row],[UB]]=Table1[[#This Row],[Best solution]],1,0)</f>
        <v>1</v>
      </c>
      <c r="AB123">
        <f>IF(Table1[[#This Row],[Bound2]]=100,1,0)</f>
        <v>1</v>
      </c>
      <c r="AC123">
        <f>MIN(Table1[[#This Row],[Z(UB)]],Table1[[#This Row],[sol3]],Table1[[#This Row],[UB]])</f>
        <v>35503</v>
      </c>
      <c r="AD123">
        <f>MIN(Table1[[#This Row],[Z(UB)]],Table1[[#This Row],[sol]],Table1[[#This Row],[sol3]],Table1[[#This Row],[UB]])</f>
        <v>35503</v>
      </c>
      <c r="AE123" t="b">
        <f>OR(IF(Table1[[#This Row],[Bound]]=0,1,0),IF(Table1[[#This Row],[Bound2]]=100,1,0))</f>
        <v>1</v>
      </c>
      <c r="AF123">
        <f>IF(Table1[[#This Row],[sol]]=Table1[[#This Row],[Best Solution w/o Vadseth]],1,0)</f>
        <v>0</v>
      </c>
      <c r="AG123" s="35">
        <f>IF(Table1[[#This Row],[sol]]&lt;Table1[[#This Row],[Best Solution w/o Vadseth]],1,0)</f>
        <v>0</v>
      </c>
      <c r="AH123" s="35">
        <f>IF(Table1[[#This Row],[sol]]&lt;Table1[[#This Row],[Z(LB)]],1,0)</f>
        <v>0</v>
      </c>
    </row>
    <row r="124" spans="1:34" hidden="1" x14ac:dyDescent="0.25">
      <c r="A124" s="20" t="s">
        <v>174</v>
      </c>
      <c r="B124" t="s">
        <v>190</v>
      </c>
      <c r="C124" t="s">
        <v>176</v>
      </c>
      <c r="D124" t="s">
        <v>182</v>
      </c>
      <c r="E124" t="s">
        <v>179</v>
      </c>
      <c r="F124" s="9">
        <v>256903</v>
      </c>
      <c r="G124" s="10">
        <v>256886.6</v>
      </c>
      <c r="H124" s="10">
        <v>0</v>
      </c>
      <c r="I124" s="11">
        <v>48.5</v>
      </c>
      <c r="J124" s="33">
        <f>100*((Table1[[#This Row],[Z(UB)]]-Table1[[#This Row],[Best Solution w/o Vadseth]])/Table1[[#This Row],[Best Solution w/o Vadseth]])</f>
        <v>0</v>
      </c>
      <c r="K124" s="33">
        <f>IF(Table1[[#This Row],[Z(UB)]]=Table1[[#This Row],[Best solution]],1,0)</f>
        <v>1</v>
      </c>
      <c r="L124" s="33">
        <f>IF(Table1[[#This Row],[Bound]]=0,1,0)</f>
        <v>1</v>
      </c>
      <c r="M124">
        <v>7.7316399999999996</v>
      </c>
      <c r="N124">
        <v>257016</v>
      </c>
      <c r="O124">
        <f>100*((Table1[[#This Row],[sol]]-Table1[[#This Row],[Best Solution w/o Vadseth]])/Table1[[#This Row],[Best Solution w/o Vadseth]])</f>
        <v>4.398547311631238E-2</v>
      </c>
      <c r="P124">
        <f>IF(Table1[[#This Row],[sol]]=Table1[[#This Row],[Best solution]],1,0)</f>
        <v>0</v>
      </c>
      <c r="Q124">
        <f>IF(AND(Table1[[#This Row],[sol]]=Table1[[#This Row],[Best solution]],Table1[[#This Row],[Is sol. Optimal?]]=TRUE),1,0)</f>
        <v>0</v>
      </c>
      <c r="S124">
        <v>257471</v>
      </c>
      <c r="T124">
        <f>100*((Table1[[#This Row],[sol3]]-Table1[[#This Row],[Best Solution w/o Vadseth]])/Table1[[#This Row],[Best Solution w/o Vadseth]])</f>
        <v>0.22109512150500382</v>
      </c>
      <c r="U124">
        <f>IF(Table1[[#This Row],[sol3]]=Table1[[#This Row],[Best solution]],1,0)</f>
        <v>0</v>
      </c>
      <c r="V124">
        <f>IF(AND(Table1[[#This Row],[sol3]]=Table1[[#This Row],[Best solution]],Table1[[#This Row],[Is sol. Optimal?]]=TRUE),1,0)</f>
        <v>0</v>
      </c>
      <c r="W124">
        <v>242.6</v>
      </c>
      <c r="X124">
        <v>256903</v>
      </c>
      <c r="Y124">
        <v>100</v>
      </c>
      <c r="Z124">
        <f>100*((Table1[[#This Row],[UB]]-Table1[[#This Row],[Best Solution w/o Vadseth]])/Table1[[#This Row],[Best Solution w/o Vadseth]])</f>
        <v>0</v>
      </c>
      <c r="AA124">
        <f>IF(Table1[[#This Row],[UB]]=Table1[[#This Row],[Best solution]],1,0)</f>
        <v>1</v>
      </c>
      <c r="AB124">
        <f>IF(Table1[[#This Row],[Bound2]]=100,1,0)</f>
        <v>1</v>
      </c>
      <c r="AC124">
        <f>MIN(Table1[[#This Row],[Z(UB)]],Table1[[#This Row],[sol3]],Table1[[#This Row],[UB]])</f>
        <v>256903</v>
      </c>
      <c r="AD124">
        <f>MIN(Table1[[#This Row],[Z(UB)]],Table1[[#This Row],[sol]],Table1[[#This Row],[sol3]],Table1[[#This Row],[UB]])</f>
        <v>256903</v>
      </c>
      <c r="AE124" t="b">
        <f>OR(IF(Table1[[#This Row],[Bound]]=0,1,0),IF(Table1[[#This Row],[Bound2]]=100,1,0))</f>
        <v>1</v>
      </c>
      <c r="AF124">
        <f>IF(Table1[[#This Row],[sol]]=Table1[[#This Row],[Best Solution w/o Vadseth]],1,0)</f>
        <v>0</v>
      </c>
      <c r="AG124" s="35">
        <f>IF(Table1[[#This Row],[sol]]&lt;Table1[[#This Row],[Best Solution w/o Vadseth]],1,0)</f>
        <v>0</v>
      </c>
      <c r="AH124" s="35">
        <f>IF(Table1[[#This Row],[sol]]&lt;Table1[[#This Row],[Z(LB)]],1,0)</f>
        <v>0</v>
      </c>
    </row>
    <row r="125" spans="1:34" hidden="1" x14ac:dyDescent="0.25">
      <c r="A125" s="20" t="s">
        <v>174</v>
      </c>
      <c r="B125" t="s">
        <v>190</v>
      </c>
      <c r="C125" t="s">
        <v>176</v>
      </c>
      <c r="D125" t="s">
        <v>182</v>
      </c>
      <c r="E125" t="s">
        <v>180</v>
      </c>
      <c r="F125" s="9">
        <v>49660</v>
      </c>
      <c r="G125" s="10">
        <v>49660</v>
      </c>
      <c r="H125" s="10">
        <v>0</v>
      </c>
      <c r="I125" s="11">
        <v>174.8</v>
      </c>
      <c r="J125" s="33">
        <f>100*((Table1[[#This Row],[Z(UB)]]-Table1[[#This Row],[Best Solution w/o Vadseth]])/Table1[[#This Row],[Best Solution w/o Vadseth]])</f>
        <v>0</v>
      </c>
      <c r="K125" s="33">
        <f>IF(Table1[[#This Row],[Z(UB)]]=Table1[[#This Row],[Best solution]],1,0)</f>
        <v>1</v>
      </c>
      <c r="L125" s="33">
        <f>IF(Table1[[#This Row],[Bound]]=0,1,0)</f>
        <v>1</v>
      </c>
      <c r="M125">
        <v>6.2479199999999997</v>
      </c>
      <c r="N125">
        <v>50453</v>
      </c>
      <c r="O125">
        <f>100*((Table1[[#This Row],[sol]]-Table1[[#This Row],[Best Solution w/o Vadseth]])/Table1[[#This Row],[Best Solution w/o Vadseth]])</f>
        <v>1.5968586387434556</v>
      </c>
      <c r="P125">
        <f>IF(Table1[[#This Row],[sol]]=Table1[[#This Row],[Best solution]],1,0)</f>
        <v>0</v>
      </c>
      <c r="Q125">
        <f>IF(AND(Table1[[#This Row],[sol]]=Table1[[#This Row],[Best solution]],Table1[[#This Row],[Is sol. Optimal?]]=TRUE),1,0)</f>
        <v>0</v>
      </c>
      <c r="S125">
        <v>53959</v>
      </c>
      <c r="T125">
        <f>100*((Table1[[#This Row],[sol3]]-Table1[[#This Row],[Best Solution w/o Vadseth]])/Table1[[#This Row],[Best Solution w/o Vadseth]])</f>
        <v>8.6568666935159087</v>
      </c>
      <c r="U125">
        <f>IF(Table1[[#This Row],[sol3]]=Table1[[#This Row],[Best solution]],1,0)</f>
        <v>0</v>
      </c>
      <c r="V125">
        <f>IF(AND(Table1[[#This Row],[sol3]]=Table1[[#This Row],[Best solution]],Table1[[#This Row],[Is sol. Optimal?]]=TRUE),1,0)</f>
        <v>0</v>
      </c>
      <c r="W125">
        <v>1468.9</v>
      </c>
      <c r="X125">
        <v>49660</v>
      </c>
      <c r="Y125">
        <v>100</v>
      </c>
      <c r="Z125">
        <f>100*((Table1[[#This Row],[UB]]-Table1[[#This Row],[Best Solution w/o Vadseth]])/Table1[[#This Row],[Best Solution w/o Vadseth]])</f>
        <v>0</v>
      </c>
      <c r="AA125">
        <f>IF(Table1[[#This Row],[UB]]=Table1[[#This Row],[Best solution]],1,0)</f>
        <v>1</v>
      </c>
      <c r="AB125">
        <f>IF(Table1[[#This Row],[Bound2]]=100,1,0)</f>
        <v>1</v>
      </c>
      <c r="AC125">
        <f>MIN(Table1[[#This Row],[Z(UB)]],Table1[[#This Row],[sol3]],Table1[[#This Row],[UB]])</f>
        <v>49660</v>
      </c>
      <c r="AD125">
        <f>MIN(Table1[[#This Row],[Z(UB)]],Table1[[#This Row],[sol]],Table1[[#This Row],[sol3]],Table1[[#This Row],[UB]])</f>
        <v>49660</v>
      </c>
      <c r="AE125" t="b">
        <f>OR(IF(Table1[[#This Row],[Bound]]=0,1,0),IF(Table1[[#This Row],[Bound2]]=100,1,0))</f>
        <v>1</v>
      </c>
      <c r="AF125">
        <f>IF(Table1[[#This Row],[sol]]=Table1[[#This Row],[Best Solution w/o Vadseth]],1,0)</f>
        <v>0</v>
      </c>
      <c r="AG125" s="35">
        <f>IF(Table1[[#This Row],[sol]]&lt;Table1[[#This Row],[Best Solution w/o Vadseth]],1,0)</f>
        <v>0</v>
      </c>
      <c r="AH125" s="35">
        <f>IF(Table1[[#This Row],[sol]]&lt;Table1[[#This Row],[Z(LB)]],1,0)</f>
        <v>0</v>
      </c>
    </row>
    <row r="126" spans="1:34" hidden="1" x14ac:dyDescent="0.25">
      <c r="A126" s="20" t="s">
        <v>174</v>
      </c>
      <c r="B126" t="s">
        <v>190</v>
      </c>
      <c r="C126" t="s">
        <v>176</v>
      </c>
      <c r="D126" t="s">
        <v>182</v>
      </c>
      <c r="E126" t="s">
        <v>181</v>
      </c>
      <c r="F126" s="9">
        <v>27774</v>
      </c>
      <c r="G126" s="10">
        <v>27774</v>
      </c>
      <c r="H126" s="10">
        <v>0</v>
      </c>
      <c r="I126" s="11">
        <v>115.2</v>
      </c>
      <c r="J126" s="33">
        <f>100*((Table1[[#This Row],[Z(UB)]]-Table1[[#This Row],[Best Solution w/o Vadseth]])/Table1[[#This Row],[Best Solution w/o Vadseth]])</f>
        <v>0</v>
      </c>
      <c r="K126" s="33">
        <f>IF(Table1[[#This Row],[Z(UB)]]=Table1[[#This Row],[Best solution]],1,0)</f>
        <v>1</v>
      </c>
      <c r="L126" s="33">
        <f>IF(Table1[[#This Row],[Bound]]=0,1,0)</f>
        <v>1</v>
      </c>
      <c r="M126">
        <v>4.5120800000000001</v>
      </c>
      <c r="N126">
        <v>27774</v>
      </c>
      <c r="O126">
        <f>100*((Table1[[#This Row],[sol]]-Table1[[#This Row],[Best Solution w/o Vadseth]])/Table1[[#This Row],[Best Solution w/o Vadseth]])</f>
        <v>0</v>
      </c>
      <c r="P126">
        <f>IF(Table1[[#This Row],[sol]]=Table1[[#This Row],[Best solution]],1,0)</f>
        <v>1</v>
      </c>
      <c r="Q126">
        <f>IF(AND(Table1[[#This Row],[sol]]=Table1[[#This Row],[Best solution]],Table1[[#This Row],[Is sol. Optimal?]]=TRUE),1,0)</f>
        <v>1</v>
      </c>
      <c r="S126">
        <v>27829</v>
      </c>
      <c r="T126">
        <f>100*((Table1[[#This Row],[sol3]]-Table1[[#This Row],[Best Solution w/o Vadseth]])/Table1[[#This Row],[Best Solution w/o Vadseth]])</f>
        <v>0.19802693166270613</v>
      </c>
      <c r="U126">
        <f>IF(Table1[[#This Row],[sol3]]=Table1[[#This Row],[Best solution]],1,0)</f>
        <v>0</v>
      </c>
      <c r="V126">
        <f>IF(AND(Table1[[#This Row],[sol3]]=Table1[[#This Row],[Best solution]],Table1[[#This Row],[Is sol. Optimal?]]=TRUE),1,0)</f>
        <v>0</v>
      </c>
      <c r="W126">
        <v>731.8</v>
      </c>
      <c r="X126">
        <v>27774</v>
      </c>
      <c r="Y126">
        <v>100</v>
      </c>
      <c r="Z126">
        <f>100*((Table1[[#This Row],[UB]]-Table1[[#This Row],[Best Solution w/o Vadseth]])/Table1[[#This Row],[Best Solution w/o Vadseth]])</f>
        <v>0</v>
      </c>
      <c r="AA126">
        <f>IF(Table1[[#This Row],[UB]]=Table1[[#This Row],[Best solution]],1,0)</f>
        <v>1</v>
      </c>
      <c r="AB126">
        <f>IF(Table1[[#This Row],[Bound2]]=100,1,0)</f>
        <v>1</v>
      </c>
      <c r="AC126">
        <f>MIN(Table1[[#This Row],[Z(UB)]],Table1[[#This Row],[sol3]],Table1[[#This Row],[UB]])</f>
        <v>27774</v>
      </c>
      <c r="AD126">
        <f>MIN(Table1[[#This Row],[Z(UB)]],Table1[[#This Row],[sol]],Table1[[#This Row],[sol3]],Table1[[#This Row],[UB]])</f>
        <v>27774</v>
      </c>
      <c r="AE126" t="b">
        <f>OR(IF(Table1[[#This Row],[Bound]]=0,1,0),IF(Table1[[#This Row],[Bound2]]=100,1,0))</f>
        <v>1</v>
      </c>
      <c r="AF126">
        <f>IF(Table1[[#This Row],[sol]]=Table1[[#This Row],[Best Solution w/o Vadseth]],1,0)</f>
        <v>1</v>
      </c>
      <c r="AG126" s="35">
        <f>IF(Table1[[#This Row],[sol]]&lt;Table1[[#This Row],[Best Solution w/o Vadseth]],1,0)</f>
        <v>0</v>
      </c>
      <c r="AH126" s="35">
        <f>IF(Table1[[#This Row],[sol]]&lt;Table1[[#This Row],[Z(LB)]],1,0)</f>
        <v>0</v>
      </c>
    </row>
    <row r="127" spans="1:34" hidden="1" x14ac:dyDescent="0.25">
      <c r="A127" s="20" t="s">
        <v>174</v>
      </c>
      <c r="B127" t="s">
        <v>190</v>
      </c>
      <c r="C127" t="s">
        <v>176</v>
      </c>
      <c r="D127" t="s">
        <v>189</v>
      </c>
      <c r="E127" t="s">
        <v>178</v>
      </c>
      <c r="F127" s="9">
        <v>35854</v>
      </c>
      <c r="G127" s="10">
        <v>35854</v>
      </c>
      <c r="H127" s="10">
        <v>0</v>
      </c>
      <c r="I127" s="11">
        <v>575.4</v>
      </c>
      <c r="J127" s="33">
        <f>100*((Table1[[#This Row],[Z(UB)]]-Table1[[#This Row],[Best Solution w/o Vadseth]])/Table1[[#This Row],[Best Solution w/o Vadseth]])</f>
        <v>0</v>
      </c>
      <c r="K127" s="33">
        <f>IF(Table1[[#This Row],[Z(UB)]]=Table1[[#This Row],[Best solution]],1,0)</f>
        <v>1</v>
      </c>
      <c r="L127" s="33">
        <f>IF(Table1[[#This Row],[Bound]]=0,1,0)</f>
        <v>1</v>
      </c>
      <c r="M127">
        <v>11.2065</v>
      </c>
      <c r="N127">
        <v>36001</v>
      </c>
      <c r="O127">
        <f>100*((Table1[[#This Row],[sol]]-Table1[[#This Row],[Best Solution w/o Vadseth]])/Table1[[#This Row],[Best Solution w/o Vadseth]])</f>
        <v>0.40999609527528313</v>
      </c>
      <c r="P127">
        <f>IF(Table1[[#This Row],[sol]]=Table1[[#This Row],[Best solution]],1,0)</f>
        <v>0</v>
      </c>
      <c r="Q127">
        <f>IF(AND(Table1[[#This Row],[sol]]=Table1[[#This Row],[Best solution]],Table1[[#This Row],[Is sol. Optimal?]]=TRUE),1,0)</f>
        <v>0</v>
      </c>
      <c r="S127">
        <v>36340</v>
      </c>
      <c r="T127">
        <f>100*((Table1[[#This Row],[sol3]]-Table1[[#This Row],[Best Solution w/o Vadseth]])/Table1[[#This Row],[Best Solution w/o Vadseth]])</f>
        <v>1.355497294583589</v>
      </c>
      <c r="U127">
        <f>IF(Table1[[#This Row],[sol3]]=Table1[[#This Row],[Best solution]],1,0)</f>
        <v>0</v>
      </c>
      <c r="V127">
        <f>IF(AND(Table1[[#This Row],[sol3]]=Table1[[#This Row],[Best solution]],Table1[[#This Row],[Is sol. Optimal?]]=TRUE),1,0)</f>
        <v>0</v>
      </c>
      <c r="W127">
        <v>3818.2</v>
      </c>
      <c r="X127">
        <v>35854</v>
      </c>
      <c r="Y127">
        <v>100</v>
      </c>
      <c r="Z127">
        <f>100*((Table1[[#This Row],[UB]]-Table1[[#This Row],[Best Solution w/o Vadseth]])/Table1[[#This Row],[Best Solution w/o Vadseth]])</f>
        <v>0</v>
      </c>
      <c r="AA127">
        <f>IF(Table1[[#This Row],[UB]]=Table1[[#This Row],[Best solution]],1,0)</f>
        <v>1</v>
      </c>
      <c r="AB127">
        <f>IF(Table1[[#This Row],[Bound2]]=100,1,0)</f>
        <v>1</v>
      </c>
      <c r="AC127">
        <f>MIN(Table1[[#This Row],[Z(UB)]],Table1[[#This Row],[sol3]],Table1[[#This Row],[UB]])</f>
        <v>35854</v>
      </c>
      <c r="AD127">
        <f>MIN(Table1[[#This Row],[Z(UB)]],Table1[[#This Row],[sol]],Table1[[#This Row],[sol3]],Table1[[#This Row],[UB]])</f>
        <v>35854</v>
      </c>
      <c r="AE127" t="b">
        <f>OR(IF(Table1[[#This Row],[Bound]]=0,1,0),IF(Table1[[#This Row],[Bound2]]=100,1,0))</f>
        <v>1</v>
      </c>
      <c r="AF127">
        <f>IF(Table1[[#This Row],[sol]]=Table1[[#This Row],[Best Solution w/o Vadseth]],1,0)</f>
        <v>0</v>
      </c>
      <c r="AG127" s="35">
        <f>IF(Table1[[#This Row],[sol]]&lt;Table1[[#This Row],[Best Solution w/o Vadseth]],1,0)</f>
        <v>0</v>
      </c>
      <c r="AH127" s="35">
        <f>IF(Table1[[#This Row],[sol]]&lt;Table1[[#This Row],[Z(LB)]],1,0)</f>
        <v>0</v>
      </c>
    </row>
    <row r="128" spans="1:34" hidden="1" x14ac:dyDescent="0.25">
      <c r="A128" s="20" t="s">
        <v>174</v>
      </c>
      <c r="B128" t="s">
        <v>190</v>
      </c>
      <c r="C128" t="s">
        <v>176</v>
      </c>
      <c r="D128" t="s">
        <v>189</v>
      </c>
      <c r="E128" t="s">
        <v>179</v>
      </c>
      <c r="F128" s="9">
        <v>257254</v>
      </c>
      <c r="G128" s="10">
        <v>257250.8</v>
      </c>
      <c r="H128" s="10">
        <v>0</v>
      </c>
      <c r="I128" s="11">
        <v>521.4</v>
      </c>
      <c r="J128" s="33">
        <f>100*((Table1[[#This Row],[Z(UB)]]-Table1[[#This Row],[Best Solution w/o Vadseth]])/Table1[[#This Row],[Best Solution w/o Vadseth]])</f>
        <v>0</v>
      </c>
      <c r="K128" s="33">
        <f>IF(Table1[[#This Row],[Z(UB)]]=Table1[[#This Row],[Best solution]],1,0)</f>
        <v>1</v>
      </c>
      <c r="L128" s="33">
        <f>IF(Table1[[#This Row],[Bound]]=0,1,0)</f>
        <v>1</v>
      </c>
      <c r="M128">
        <v>9.8462300000000003</v>
      </c>
      <c r="N128">
        <v>257401</v>
      </c>
      <c r="O128">
        <f>100*((Table1[[#This Row],[sol]]-Table1[[#This Row],[Best Solution w/o Vadseth]])/Table1[[#This Row],[Best Solution w/o Vadseth]])</f>
        <v>5.7141968637999793E-2</v>
      </c>
      <c r="P128">
        <f>IF(Table1[[#This Row],[sol]]=Table1[[#This Row],[Best solution]],1,0)</f>
        <v>0</v>
      </c>
      <c r="Q128">
        <f>IF(AND(Table1[[#This Row],[sol]]=Table1[[#This Row],[Best solution]],Table1[[#This Row],[Is sol. Optimal?]]=TRUE),1,0)</f>
        <v>0</v>
      </c>
      <c r="S128">
        <v>257724</v>
      </c>
      <c r="T128">
        <f>100*((Table1[[#This Row],[sol3]]-Table1[[#This Row],[Best Solution w/o Vadseth]])/Table1[[#This Row],[Best Solution w/o Vadseth]])</f>
        <v>0.18269881129156398</v>
      </c>
      <c r="U128">
        <f>IF(Table1[[#This Row],[sol3]]=Table1[[#This Row],[Best solution]],1,0)</f>
        <v>0</v>
      </c>
      <c r="V128">
        <f>IF(AND(Table1[[#This Row],[sol3]]=Table1[[#This Row],[Best solution]],Table1[[#This Row],[Is sol. Optimal?]]=TRUE),1,0)</f>
        <v>0</v>
      </c>
      <c r="W128">
        <v>2182.6</v>
      </c>
      <c r="X128">
        <v>257254</v>
      </c>
      <c r="Y128">
        <v>100</v>
      </c>
      <c r="Z128">
        <f>100*((Table1[[#This Row],[UB]]-Table1[[#This Row],[Best Solution w/o Vadseth]])/Table1[[#This Row],[Best Solution w/o Vadseth]])</f>
        <v>0</v>
      </c>
      <c r="AA128">
        <f>IF(Table1[[#This Row],[UB]]=Table1[[#This Row],[Best solution]],1,0)</f>
        <v>1</v>
      </c>
      <c r="AB128">
        <f>IF(Table1[[#This Row],[Bound2]]=100,1,0)</f>
        <v>1</v>
      </c>
      <c r="AC128">
        <f>MIN(Table1[[#This Row],[Z(UB)]],Table1[[#This Row],[sol3]],Table1[[#This Row],[UB]])</f>
        <v>257254</v>
      </c>
      <c r="AD128">
        <f>MIN(Table1[[#This Row],[Z(UB)]],Table1[[#This Row],[sol]],Table1[[#This Row],[sol3]],Table1[[#This Row],[UB]])</f>
        <v>257254</v>
      </c>
      <c r="AE128" t="b">
        <f>OR(IF(Table1[[#This Row],[Bound]]=0,1,0),IF(Table1[[#This Row],[Bound2]]=100,1,0))</f>
        <v>1</v>
      </c>
      <c r="AF128">
        <f>IF(Table1[[#This Row],[sol]]=Table1[[#This Row],[Best Solution w/o Vadseth]],1,0)</f>
        <v>0</v>
      </c>
      <c r="AG128" s="35">
        <f>IF(Table1[[#This Row],[sol]]&lt;Table1[[#This Row],[Best Solution w/o Vadseth]],1,0)</f>
        <v>0</v>
      </c>
      <c r="AH128" s="35">
        <f>IF(Table1[[#This Row],[sol]]&lt;Table1[[#This Row],[Z(LB)]],1,0)</f>
        <v>0</v>
      </c>
    </row>
    <row r="129" spans="1:34" hidden="1" x14ac:dyDescent="0.25">
      <c r="A129" s="20" t="s">
        <v>174</v>
      </c>
      <c r="B129" t="s">
        <v>190</v>
      </c>
      <c r="C129" t="s">
        <v>176</v>
      </c>
      <c r="D129" t="s">
        <v>189</v>
      </c>
      <c r="E129" t="s">
        <v>180</v>
      </c>
      <c r="F129" s="9">
        <v>51475</v>
      </c>
      <c r="G129" s="10">
        <v>51475</v>
      </c>
      <c r="H129" s="10">
        <v>0</v>
      </c>
      <c r="I129" s="11">
        <v>1986.3</v>
      </c>
      <c r="J129" s="33">
        <f>100*((Table1[[#This Row],[Z(UB)]]-Table1[[#This Row],[Best Solution w/o Vadseth]])/Table1[[#This Row],[Best Solution w/o Vadseth]])</f>
        <v>0</v>
      </c>
      <c r="K129" s="33">
        <f>IF(Table1[[#This Row],[Z(UB)]]=Table1[[#This Row],[Best solution]],1,0)</f>
        <v>1</v>
      </c>
      <c r="L129" s="33">
        <f>IF(Table1[[#This Row],[Bound]]=0,1,0)</f>
        <v>1</v>
      </c>
      <c r="M129">
        <v>9.3174899999999994</v>
      </c>
      <c r="N129">
        <v>52375</v>
      </c>
      <c r="O129">
        <f>100*((Table1[[#This Row],[sol]]-Table1[[#This Row],[Best Solution w/o Vadseth]])/Table1[[#This Row],[Best Solution w/o Vadseth]])</f>
        <v>1.7484215638659544</v>
      </c>
      <c r="P129">
        <f>IF(Table1[[#This Row],[sol]]=Table1[[#This Row],[Best solution]],1,0)</f>
        <v>0</v>
      </c>
      <c r="Q129">
        <f>IF(AND(Table1[[#This Row],[sol]]=Table1[[#This Row],[Best solution]],Table1[[#This Row],[Is sol. Optimal?]]=TRUE),1,0)</f>
        <v>0</v>
      </c>
      <c r="S129">
        <v>55641</v>
      </c>
      <c r="T129">
        <f>100*((Table1[[#This Row],[sol3]]-Table1[[#This Row],[Best Solution w/o Vadseth]])/Table1[[#This Row],[Best Solution w/o Vadseth]])</f>
        <v>8.0932491500728503</v>
      </c>
      <c r="U129">
        <f>IF(Table1[[#This Row],[sol3]]=Table1[[#This Row],[Best solution]],1,0)</f>
        <v>0</v>
      </c>
      <c r="V129">
        <f>IF(AND(Table1[[#This Row],[sol3]]=Table1[[#This Row],[Best solution]],Table1[[#This Row],[Is sol. Optimal?]]=TRUE),1,0)</f>
        <v>0</v>
      </c>
      <c r="W129">
        <v>30323.4</v>
      </c>
      <c r="X129">
        <v>51475</v>
      </c>
      <c r="Y129">
        <v>100</v>
      </c>
      <c r="Z129">
        <f>100*((Table1[[#This Row],[UB]]-Table1[[#This Row],[Best Solution w/o Vadseth]])/Table1[[#This Row],[Best Solution w/o Vadseth]])</f>
        <v>0</v>
      </c>
      <c r="AA129">
        <f>IF(Table1[[#This Row],[UB]]=Table1[[#This Row],[Best solution]],1,0)</f>
        <v>1</v>
      </c>
      <c r="AB129">
        <f>IF(Table1[[#This Row],[Bound2]]=100,1,0)</f>
        <v>1</v>
      </c>
      <c r="AC129">
        <f>MIN(Table1[[#This Row],[Z(UB)]],Table1[[#This Row],[sol3]],Table1[[#This Row],[UB]])</f>
        <v>51475</v>
      </c>
      <c r="AD129">
        <f>MIN(Table1[[#This Row],[Z(UB)]],Table1[[#This Row],[sol]],Table1[[#This Row],[sol3]],Table1[[#This Row],[UB]])</f>
        <v>51475</v>
      </c>
      <c r="AE129" t="b">
        <f>OR(IF(Table1[[#This Row],[Bound]]=0,1,0),IF(Table1[[#This Row],[Bound2]]=100,1,0))</f>
        <v>1</v>
      </c>
      <c r="AF129">
        <f>IF(Table1[[#This Row],[sol]]=Table1[[#This Row],[Best Solution w/o Vadseth]],1,0)</f>
        <v>0</v>
      </c>
      <c r="AG129" s="35">
        <f>IF(Table1[[#This Row],[sol]]&lt;Table1[[#This Row],[Best Solution w/o Vadseth]],1,0)</f>
        <v>0</v>
      </c>
      <c r="AH129" s="35">
        <f>IF(Table1[[#This Row],[sol]]&lt;Table1[[#This Row],[Z(LB)]],1,0)</f>
        <v>0</v>
      </c>
    </row>
    <row r="130" spans="1:34" hidden="1" x14ac:dyDescent="0.25">
      <c r="A130" s="20" t="s">
        <v>174</v>
      </c>
      <c r="B130" t="s">
        <v>190</v>
      </c>
      <c r="C130" t="s">
        <v>176</v>
      </c>
      <c r="D130" t="s">
        <v>189</v>
      </c>
      <c r="E130" t="s">
        <v>181</v>
      </c>
      <c r="F130" s="9">
        <v>28160</v>
      </c>
      <c r="G130" s="10">
        <v>28160</v>
      </c>
      <c r="H130" s="10">
        <v>0</v>
      </c>
      <c r="I130" s="11">
        <v>565.5</v>
      </c>
      <c r="J130" s="33">
        <f>100*((Table1[[#This Row],[Z(UB)]]-Table1[[#This Row],[Best Solution w/o Vadseth]])/Table1[[#This Row],[Best Solution w/o Vadseth]])</f>
        <v>0</v>
      </c>
      <c r="K130" s="33">
        <f>IF(Table1[[#This Row],[Z(UB)]]=Table1[[#This Row],[Best solution]],1,0)</f>
        <v>1</v>
      </c>
      <c r="L130" s="33">
        <f>IF(Table1[[#This Row],[Bound]]=0,1,0)</f>
        <v>1</v>
      </c>
      <c r="M130">
        <v>6.0169199999999998</v>
      </c>
      <c r="N130">
        <v>28160</v>
      </c>
      <c r="O130">
        <f>100*((Table1[[#This Row],[sol]]-Table1[[#This Row],[Best Solution w/o Vadseth]])/Table1[[#This Row],[Best Solution w/o Vadseth]])</f>
        <v>0</v>
      </c>
      <c r="P130">
        <f>IF(Table1[[#This Row],[sol]]=Table1[[#This Row],[Best solution]],1,0)</f>
        <v>1</v>
      </c>
      <c r="Q130">
        <f>IF(AND(Table1[[#This Row],[sol]]=Table1[[#This Row],[Best solution]],Table1[[#This Row],[Is sol. Optimal?]]=TRUE),1,0)</f>
        <v>1</v>
      </c>
      <c r="S130">
        <v>28227</v>
      </c>
      <c r="T130">
        <f>100*((Table1[[#This Row],[sol3]]-Table1[[#This Row],[Best Solution w/o Vadseth]])/Table1[[#This Row],[Best Solution w/o Vadseth]])</f>
        <v>0.23792613636363638</v>
      </c>
      <c r="U130">
        <f>IF(Table1[[#This Row],[sol3]]=Table1[[#This Row],[Best solution]],1,0)</f>
        <v>0</v>
      </c>
      <c r="V130">
        <f>IF(AND(Table1[[#This Row],[sol3]]=Table1[[#This Row],[Best solution]],Table1[[#This Row],[Is sol. Optimal?]]=TRUE),1,0)</f>
        <v>0</v>
      </c>
      <c r="W130">
        <v>8309.1</v>
      </c>
      <c r="X130">
        <v>28160</v>
      </c>
      <c r="Y130">
        <v>100</v>
      </c>
      <c r="Z130">
        <f>100*((Table1[[#This Row],[UB]]-Table1[[#This Row],[Best Solution w/o Vadseth]])/Table1[[#This Row],[Best Solution w/o Vadseth]])</f>
        <v>0</v>
      </c>
      <c r="AA130">
        <f>IF(Table1[[#This Row],[UB]]=Table1[[#This Row],[Best solution]],1,0)</f>
        <v>1</v>
      </c>
      <c r="AB130">
        <f>IF(Table1[[#This Row],[Bound2]]=100,1,0)</f>
        <v>1</v>
      </c>
      <c r="AC130">
        <f>MIN(Table1[[#This Row],[Z(UB)]],Table1[[#This Row],[sol3]],Table1[[#This Row],[UB]])</f>
        <v>28160</v>
      </c>
      <c r="AD130">
        <f>MIN(Table1[[#This Row],[Z(UB)]],Table1[[#This Row],[sol]],Table1[[#This Row],[sol3]],Table1[[#This Row],[UB]])</f>
        <v>28160</v>
      </c>
      <c r="AE130" t="b">
        <f>OR(IF(Table1[[#This Row],[Bound]]=0,1,0),IF(Table1[[#This Row],[Bound2]]=100,1,0))</f>
        <v>1</v>
      </c>
      <c r="AF130">
        <f>IF(Table1[[#This Row],[sol]]=Table1[[#This Row],[Best Solution w/o Vadseth]],1,0)</f>
        <v>1</v>
      </c>
      <c r="AG130" s="35">
        <f>IF(Table1[[#This Row],[sol]]&lt;Table1[[#This Row],[Best Solution w/o Vadseth]],1,0)</f>
        <v>0</v>
      </c>
      <c r="AH130" s="35">
        <f>IF(Table1[[#This Row],[sol]]&lt;Table1[[#This Row],[Z(LB)]],1,0)</f>
        <v>0</v>
      </c>
    </row>
    <row r="131" spans="1:34" x14ac:dyDescent="0.25">
      <c r="A131" s="20" t="s">
        <v>174</v>
      </c>
      <c r="B131" t="s">
        <v>190</v>
      </c>
      <c r="C131" t="s">
        <v>183</v>
      </c>
      <c r="D131" t="s">
        <v>182</v>
      </c>
      <c r="E131" t="s">
        <v>178</v>
      </c>
      <c r="F131" s="9">
        <v>74939</v>
      </c>
      <c r="G131" s="10">
        <v>74939</v>
      </c>
      <c r="H131" s="10">
        <v>0</v>
      </c>
      <c r="I131" s="11">
        <v>1146.5</v>
      </c>
      <c r="J131" s="33">
        <f>100*((Table1[[#This Row],[Z(UB)]]-Table1[[#This Row],[Best Solution w/o Vadseth]])/Table1[[#This Row],[Best Solution w/o Vadseth]])</f>
        <v>0</v>
      </c>
      <c r="K131" s="33">
        <f>IF(Table1[[#This Row],[Z(UB)]]=Table1[[#This Row],[Best solution]],1,0)</f>
        <v>1</v>
      </c>
      <c r="L131" s="33">
        <f>IF(Table1[[#This Row],[Bound]]=0,1,0)</f>
        <v>1</v>
      </c>
      <c r="M131">
        <v>22.4693</v>
      </c>
      <c r="N131">
        <v>75189</v>
      </c>
      <c r="O131">
        <f>100*((Table1[[#This Row],[sol]]-Table1[[#This Row],[Best Solution w/o Vadseth]])/Table1[[#This Row],[Best Solution w/o Vadseth]])</f>
        <v>0.33360466512763715</v>
      </c>
      <c r="P131">
        <f>IF(Table1[[#This Row],[sol]]=Table1[[#This Row],[Best solution]],1,0)</f>
        <v>0</v>
      </c>
      <c r="Q131">
        <f>IF(AND(Table1[[#This Row],[sol]]=Table1[[#This Row],[Best solution]],Table1[[#This Row],[Is sol. Optimal?]]=TRUE),1,0)</f>
        <v>0</v>
      </c>
      <c r="S131">
        <v>75286</v>
      </c>
      <c r="T131">
        <f>100*((Table1[[#This Row],[sol3]]-Table1[[#This Row],[Best Solution w/o Vadseth]])/Table1[[#This Row],[Best Solution w/o Vadseth]])</f>
        <v>0.46304327519716032</v>
      </c>
      <c r="U131">
        <f>IF(Table1[[#This Row],[sol3]]=Table1[[#This Row],[Best solution]],1,0)</f>
        <v>0</v>
      </c>
      <c r="V131">
        <f>IF(AND(Table1[[#This Row],[sol3]]=Table1[[#This Row],[Best solution]],Table1[[#This Row],[Is sol. Optimal?]]=TRUE),1,0)</f>
        <v>0</v>
      </c>
      <c r="W131">
        <v>12059.3</v>
      </c>
      <c r="X131">
        <v>74939</v>
      </c>
      <c r="Y131">
        <v>100</v>
      </c>
      <c r="Z131">
        <f>100*((Table1[[#This Row],[UB]]-Table1[[#This Row],[Best Solution w/o Vadseth]])/Table1[[#This Row],[Best Solution w/o Vadseth]])</f>
        <v>0</v>
      </c>
      <c r="AA131">
        <f>IF(Table1[[#This Row],[UB]]=Table1[[#This Row],[Best solution]],1,0)</f>
        <v>1</v>
      </c>
      <c r="AB131">
        <f>IF(Table1[[#This Row],[Bound2]]=100,1,0)</f>
        <v>1</v>
      </c>
      <c r="AC131">
        <f>MIN(Table1[[#This Row],[Z(UB)]],Table1[[#This Row],[sol3]],Table1[[#This Row],[UB]])</f>
        <v>74939</v>
      </c>
      <c r="AD131">
        <f>MIN(Table1[[#This Row],[Z(UB)]],Table1[[#This Row],[sol]],Table1[[#This Row],[sol3]],Table1[[#This Row],[UB]])</f>
        <v>74939</v>
      </c>
      <c r="AE131" t="b">
        <f>OR(IF(Table1[[#This Row],[Bound]]=0,1,0),IF(Table1[[#This Row],[Bound2]]=100,1,0))</f>
        <v>1</v>
      </c>
      <c r="AF131">
        <f>IF(Table1[[#This Row],[sol]]=Table1[[#This Row],[Best Solution w/o Vadseth]],1,0)</f>
        <v>0</v>
      </c>
      <c r="AG131" s="35">
        <f>IF(Table1[[#This Row],[sol]]&lt;Table1[[#This Row],[Best Solution w/o Vadseth]],1,0)</f>
        <v>0</v>
      </c>
      <c r="AH131" s="35">
        <f>IF(Table1[[#This Row],[sol]]&lt;Table1[[#This Row],[Z(LB)]],1,0)</f>
        <v>0</v>
      </c>
    </row>
    <row r="132" spans="1:34" x14ac:dyDescent="0.25">
      <c r="A132" s="20" t="s">
        <v>174</v>
      </c>
      <c r="B132" t="s">
        <v>190</v>
      </c>
      <c r="C132" t="s">
        <v>183</v>
      </c>
      <c r="D132" t="s">
        <v>182</v>
      </c>
      <c r="E132" t="s">
        <v>179</v>
      </c>
      <c r="F132" s="9">
        <v>515039</v>
      </c>
      <c r="G132" s="10">
        <v>514989.3</v>
      </c>
      <c r="H132" s="10">
        <v>0</v>
      </c>
      <c r="I132" s="11">
        <v>984.5</v>
      </c>
      <c r="J132" s="33">
        <f>100*((Table1[[#This Row],[Z(UB)]]-Table1[[#This Row],[Best Solution w/o Vadseth]])/Table1[[#This Row],[Best Solution w/o Vadseth]])</f>
        <v>0</v>
      </c>
      <c r="K132" s="33">
        <f>IF(Table1[[#This Row],[Z(UB)]]=Table1[[#This Row],[Best solution]],1,0)</f>
        <v>1</v>
      </c>
      <c r="L132" s="33">
        <f>IF(Table1[[#This Row],[Bound]]=0,1,0)</f>
        <v>1</v>
      </c>
      <c r="M132">
        <v>23.153199999999998</v>
      </c>
      <c r="N132">
        <v>515327</v>
      </c>
      <c r="O132">
        <f>100*((Table1[[#This Row],[sol]]-Table1[[#This Row],[Best Solution w/o Vadseth]])/Table1[[#This Row],[Best Solution w/o Vadseth]])</f>
        <v>5.5918095522863323E-2</v>
      </c>
      <c r="P132">
        <f>IF(Table1[[#This Row],[sol]]=Table1[[#This Row],[Best solution]],1,0)</f>
        <v>0</v>
      </c>
      <c r="Q132">
        <f>IF(AND(Table1[[#This Row],[sol]]=Table1[[#This Row],[Best solution]],Table1[[#This Row],[Is sol. Optimal?]]=TRUE),1,0)</f>
        <v>0</v>
      </c>
      <c r="S132">
        <v>515683</v>
      </c>
      <c r="T132">
        <f>100*((Table1[[#This Row],[sol3]]-Table1[[#This Row],[Best Solution w/o Vadseth]])/Table1[[#This Row],[Best Solution w/o Vadseth]])</f>
        <v>0.12503907471084713</v>
      </c>
      <c r="U132">
        <f>IF(Table1[[#This Row],[sol3]]=Table1[[#This Row],[Best solution]],1,0)</f>
        <v>0</v>
      </c>
      <c r="V132">
        <f>IF(AND(Table1[[#This Row],[sol3]]=Table1[[#This Row],[Best solution]],Table1[[#This Row],[Is sol. Optimal?]]=TRUE),1,0)</f>
        <v>0</v>
      </c>
      <c r="W132">
        <v>10267.6</v>
      </c>
      <c r="X132">
        <v>515039</v>
      </c>
      <c r="Y132">
        <v>100</v>
      </c>
      <c r="Z132">
        <f>100*((Table1[[#This Row],[UB]]-Table1[[#This Row],[Best Solution w/o Vadseth]])/Table1[[#This Row],[Best Solution w/o Vadseth]])</f>
        <v>0</v>
      </c>
      <c r="AA132">
        <f>IF(Table1[[#This Row],[UB]]=Table1[[#This Row],[Best solution]],1,0)</f>
        <v>1</v>
      </c>
      <c r="AB132">
        <f>IF(Table1[[#This Row],[Bound2]]=100,1,0)</f>
        <v>1</v>
      </c>
      <c r="AC132">
        <f>MIN(Table1[[#This Row],[Z(UB)]],Table1[[#This Row],[sol3]],Table1[[#This Row],[UB]])</f>
        <v>515039</v>
      </c>
      <c r="AD132">
        <f>MIN(Table1[[#This Row],[Z(UB)]],Table1[[#This Row],[sol]],Table1[[#This Row],[sol3]],Table1[[#This Row],[UB]])</f>
        <v>515039</v>
      </c>
      <c r="AE132" t="b">
        <f>OR(IF(Table1[[#This Row],[Bound]]=0,1,0),IF(Table1[[#This Row],[Bound2]]=100,1,0))</f>
        <v>1</v>
      </c>
      <c r="AF132">
        <f>IF(Table1[[#This Row],[sol]]=Table1[[#This Row],[Best Solution w/o Vadseth]],1,0)</f>
        <v>0</v>
      </c>
      <c r="AG132" s="35">
        <f>IF(Table1[[#This Row],[sol]]&lt;Table1[[#This Row],[Best Solution w/o Vadseth]],1,0)</f>
        <v>0</v>
      </c>
      <c r="AH132" s="35">
        <f>IF(Table1[[#This Row],[sol]]&lt;Table1[[#This Row],[Z(LB)]],1,0)</f>
        <v>0</v>
      </c>
    </row>
    <row r="133" spans="1:34" x14ac:dyDescent="0.25">
      <c r="A133" s="20" t="s">
        <v>174</v>
      </c>
      <c r="B133" t="s">
        <v>190</v>
      </c>
      <c r="C133" t="s">
        <v>183</v>
      </c>
      <c r="D133" t="s">
        <v>182</v>
      </c>
      <c r="E133" t="s">
        <v>180</v>
      </c>
      <c r="F133" s="9">
        <v>99282</v>
      </c>
      <c r="G133" s="10">
        <v>99282</v>
      </c>
      <c r="H133" s="10">
        <v>0</v>
      </c>
      <c r="I133" s="11">
        <v>5059.8</v>
      </c>
      <c r="J133" s="33">
        <f>100*((Table1[[#This Row],[Z(UB)]]-Table1[[#This Row],[Best Solution w/o Vadseth]])/Table1[[#This Row],[Best Solution w/o Vadseth]])</f>
        <v>0</v>
      </c>
      <c r="K133" s="33">
        <f>IF(Table1[[#This Row],[Z(UB)]]=Table1[[#This Row],[Best solution]],1,0)</f>
        <v>1</v>
      </c>
      <c r="L133" s="33">
        <f>IF(Table1[[#This Row],[Bound]]=0,1,0)</f>
        <v>1</v>
      </c>
      <c r="M133">
        <v>24.7029</v>
      </c>
      <c r="N133">
        <v>99930</v>
      </c>
      <c r="O133">
        <f>100*((Table1[[#This Row],[sol]]-Table1[[#This Row],[Best Solution w/o Vadseth]])/Table1[[#This Row],[Best Solution w/o Vadseth]])</f>
        <v>0.65268628754457003</v>
      </c>
      <c r="P133">
        <f>IF(Table1[[#This Row],[sol]]=Table1[[#This Row],[Best solution]],1,0)</f>
        <v>0</v>
      </c>
      <c r="Q133">
        <f>IF(AND(Table1[[#This Row],[sol]]=Table1[[#This Row],[Best solution]],Table1[[#This Row],[Is sol. Optimal?]]=TRUE),1,0)</f>
        <v>0</v>
      </c>
      <c r="S133">
        <v>103930</v>
      </c>
      <c r="T133">
        <f>100*((Table1[[#This Row],[sol3]]-Table1[[#This Row],[Best Solution w/o Vadseth]])/Table1[[#This Row],[Best Solution w/o Vadseth]])</f>
        <v>4.6816139884369772</v>
      </c>
      <c r="U133">
        <f>IF(Table1[[#This Row],[sol3]]=Table1[[#This Row],[Best solution]],1,0)</f>
        <v>0</v>
      </c>
      <c r="V133">
        <f>IF(AND(Table1[[#This Row],[sol3]]=Table1[[#This Row],[Best solution]],Table1[[#This Row],[Is sol. Optimal?]]=TRUE),1,0)</f>
        <v>0</v>
      </c>
      <c r="W133">
        <v>43220.7</v>
      </c>
      <c r="X133">
        <v>99846</v>
      </c>
      <c r="Y133">
        <v>98.1</v>
      </c>
      <c r="Z133">
        <f>100*((Table1[[#This Row],[UB]]-Table1[[#This Row],[Best Solution w/o Vadseth]])/Table1[[#This Row],[Best Solution w/o Vadseth]])</f>
        <v>0.56807880582582948</v>
      </c>
      <c r="AA133">
        <f>IF(Table1[[#This Row],[UB]]=Table1[[#This Row],[Best solution]],1,0)</f>
        <v>0</v>
      </c>
      <c r="AB133">
        <f>IF(Table1[[#This Row],[Bound2]]=100,1,0)</f>
        <v>0</v>
      </c>
      <c r="AC133">
        <f>MIN(Table1[[#This Row],[Z(UB)]],Table1[[#This Row],[sol3]],Table1[[#This Row],[UB]])</f>
        <v>99282</v>
      </c>
      <c r="AD133">
        <f>MIN(Table1[[#This Row],[Z(UB)]],Table1[[#This Row],[sol]],Table1[[#This Row],[sol3]],Table1[[#This Row],[UB]])</f>
        <v>99282</v>
      </c>
      <c r="AE133" t="b">
        <f>OR(IF(Table1[[#This Row],[Bound]]=0,1,0),IF(Table1[[#This Row],[Bound2]]=100,1,0))</f>
        <v>1</v>
      </c>
      <c r="AF133">
        <f>IF(Table1[[#This Row],[sol]]=Table1[[#This Row],[Best Solution w/o Vadseth]],1,0)</f>
        <v>0</v>
      </c>
      <c r="AG133" s="35">
        <f>IF(Table1[[#This Row],[sol]]&lt;Table1[[#This Row],[Best Solution w/o Vadseth]],1,0)</f>
        <v>0</v>
      </c>
      <c r="AH133" s="35">
        <f>IF(Table1[[#This Row],[sol]]&lt;Table1[[#This Row],[Z(LB)]],1,0)</f>
        <v>0</v>
      </c>
    </row>
    <row r="134" spans="1:34" x14ac:dyDescent="0.25">
      <c r="A134" s="20" t="s">
        <v>174</v>
      </c>
      <c r="B134" t="s">
        <v>190</v>
      </c>
      <c r="C134" t="s">
        <v>183</v>
      </c>
      <c r="D134" t="s">
        <v>182</v>
      </c>
      <c r="E134" t="s">
        <v>181</v>
      </c>
      <c r="F134" s="9">
        <v>54410</v>
      </c>
      <c r="G134" s="10">
        <v>54187.199999999997</v>
      </c>
      <c r="H134" s="10">
        <v>0.4</v>
      </c>
      <c r="I134" s="11">
        <v>14400</v>
      </c>
      <c r="J134" s="33">
        <f>100*((Table1[[#This Row],[Z(UB)]]-Table1[[#This Row],[Best Solution w/o Vadseth]])/Table1[[#This Row],[Best Solution w/o Vadseth]])</f>
        <v>0</v>
      </c>
      <c r="K134" s="33">
        <f>IF(Table1[[#This Row],[Z(UB)]]=Table1[[#This Row],[Best solution]],1,0)</f>
        <v>1</v>
      </c>
      <c r="L134" s="33">
        <f>IF(Table1[[#This Row],[Bound]]=0,1,0)</f>
        <v>0</v>
      </c>
      <c r="M134">
        <v>11.468400000000001</v>
      </c>
      <c r="N134">
        <v>54501</v>
      </c>
      <c r="O134">
        <f>100*((Table1[[#This Row],[sol]]-Table1[[#This Row],[Best Solution w/o Vadseth]])/Table1[[#This Row],[Best Solution w/o Vadseth]])</f>
        <v>0.16724866752435213</v>
      </c>
      <c r="P134">
        <f>IF(Table1[[#This Row],[sol]]=Table1[[#This Row],[Best solution]],1,0)</f>
        <v>0</v>
      </c>
      <c r="Q134">
        <f>IF(AND(Table1[[#This Row],[sol]]=Table1[[#This Row],[Best solution]],Table1[[#This Row],[Is sol. Optimal?]]=TRUE),1,0)</f>
        <v>0</v>
      </c>
      <c r="S134">
        <v>54705</v>
      </c>
      <c r="T134">
        <f>100*((Table1[[#This Row],[sol3]]-Table1[[#This Row],[Best Solution w/o Vadseth]])/Table1[[#This Row],[Best Solution w/o Vadseth]])</f>
        <v>0.54217974637015254</v>
      </c>
      <c r="U134">
        <f>IF(Table1[[#This Row],[sol3]]=Table1[[#This Row],[Best solution]],1,0)</f>
        <v>0</v>
      </c>
      <c r="V134">
        <f>IF(AND(Table1[[#This Row],[sol3]]=Table1[[#This Row],[Best solution]],Table1[[#This Row],[Is sol. Optimal?]]=TRUE),1,0)</f>
        <v>0</v>
      </c>
      <c r="W134">
        <v>43217.8</v>
      </c>
      <c r="X134">
        <v>54410</v>
      </c>
      <c r="Y134">
        <v>99.2</v>
      </c>
      <c r="Z134">
        <f>100*((Table1[[#This Row],[UB]]-Table1[[#This Row],[Best Solution w/o Vadseth]])/Table1[[#This Row],[Best Solution w/o Vadseth]])</f>
        <v>0</v>
      </c>
      <c r="AA134">
        <f>IF(Table1[[#This Row],[UB]]=Table1[[#This Row],[Best solution]],1,0)</f>
        <v>1</v>
      </c>
      <c r="AB134">
        <f>IF(Table1[[#This Row],[Bound2]]=100,1,0)</f>
        <v>0</v>
      </c>
      <c r="AC134">
        <f>MIN(Table1[[#This Row],[Z(UB)]],Table1[[#This Row],[sol3]],Table1[[#This Row],[UB]])</f>
        <v>54410</v>
      </c>
      <c r="AD134">
        <f>MIN(Table1[[#This Row],[Z(UB)]],Table1[[#This Row],[sol]],Table1[[#This Row],[sol3]],Table1[[#This Row],[UB]])</f>
        <v>54410</v>
      </c>
      <c r="AE134" t="b">
        <f>OR(IF(Table1[[#This Row],[Bound]]=0,1,0),IF(Table1[[#This Row],[Bound2]]=100,1,0))</f>
        <v>0</v>
      </c>
      <c r="AF134">
        <f>IF(Table1[[#This Row],[sol]]=Table1[[#This Row],[Best Solution w/o Vadseth]],1,0)</f>
        <v>0</v>
      </c>
      <c r="AG134" s="35">
        <f>IF(Table1[[#This Row],[sol]]&lt;Table1[[#This Row],[Best Solution w/o Vadseth]],1,0)</f>
        <v>0</v>
      </c>
      <c r="AH134" s="35">
        <f>IF(Table1[[#This Row],[sol]]&lt;Table1[[#This Row],[Z(LB)]],1,0)</f>
        <v>0</v>
      </c>
    </row>
    <row r="135" spans="1:34" x14ac:dyDescent="0.25">
      <c r="A135" s="20" t="s">
        <v>174</v>
      </c>
      <c r="B135" t="s">
        <v>190</v>
      </c>
      <c r="C135" t="s">
        <v>183</v>
      </c>
      <c r="D135" t="s">
        <v>189</v>
      </c>
      <c r="E135" t="s">
        <v>178</v>
      </c>
      <c r="F135" s="9">
        <v>75472</v>
      </c>
      <c r="G135" s="10">
        <v>75467.100000000006</v>
      </c>
      <c r="H135" s="10">
        <v>0</v>
      </c>
      <c r="I135" s="11">
        <v>13989.9</v>
      </c>
      <c r="J135" s="33">
        <f>100*((Table1[[#This Row],[Z(UB)]]-Table1[[#This Row],[Best Solution w/o Vadseth]])/Table1[[#This Row],[Best Solution w/o Vadseth]])</f>
        <v>0</v>
      </c>
      <c r="K135" s="33">
        <f>IF(Table1[[#This Row],[Z(UB)]]=Table1[[#This Row],[Best solution]],1,0)</f>
        <v>1</v>
      </c>
      <c r="L135" s="33">
        <f>IF(Table1[[#This Row],[Bound]]=0,1,0)</f>
        <v>1</v>
      </c>
      <c r="M135">
        <v>32.104700000000001</v>
      </c>
      <c r="N135">
        <v>75817</v>
      </c>
      <c r="O135">
        <f>100*((Table1[[#This Row],[sol]]-Table1[[#This Row],[Best Solution w/o Vadseth]])/Table1[[#This Row],[Best Solution w/o Vadseth]])</f>
        <v>0.45712317150731396</v>
      </c>
      <c r="P135">
        <f>IF(Table1[[#This Row],[sol]]=Table1[[#This Row],[Best solution]],1,0)</f>
        <v>0</v>
      </c>
      <c r="Q135">
        <f>IF(AND(Table1[[#This Row],[sol]]=Table1[[#This Row],[Best solution]],Table1[[#This Row],[Is sol. Optimal?]]=TRUE),1,0)</f>
        <v>0</v>
      </c>
      <c r="S135">
        <v>76054</v>
      </c>
      <c r="T135">
        <f>100*((Table1[[#This Row],[sol3]]-Table1[[#This Row],[Best Solution w/o Vadseth]])/Table1[[#This Row],[Best Solution w/o Vadseth]])</f>
        <v>0.77114691541233837</v>
      </c>
      <c r="U135">
        <f>IF(Table1[[#This Row],[sol3]]=Table1[[#This Row],[Best solution]],1,0)</f>
        <v>0</v>
      </c>
      <c r="V135">
        <f>IF(AND(Table1[[#This Row],[sol3]]=Table1[[#This Row],[Best solution]],Table1[[#This Row],[Is sol. Optimal?]]=TRUE),1,0)</f>
        <v>0</v>
      </c>
      <c r="W135">
        <v>43241.5</v>
      </c>
      <c r="X135">
        <v>75487</v>
      </c>
      <c r="Y135">
        <v>99.6</v>
      </c>
      <c r="Z135">
        <f>100*((Table1[[#This Row],[UB]]-Table1[[#This Row],[Best Solution w/o Vadseth]])/Table1[[#This Row],[Best Solution w/o Vadseth]])</f>
        <v>1.9874920500317996E-2</v>
      </c>
      <c r="AA135">
        <f>IF(Table1[[#This Row],[UB]]=Table1[[#This Row],[Best solution]],1,0)</f>
        <v>0</v>
      </c>
      <c r="AB135">
        <f>IF(Table1[[#This Row],[Bound2]]=100,1,0)</f>
        <v>0</v>
      </c>
      <c r="AC135">
        <f>MIN(Table1[[#This Row],[Z(UB)]],Table1[[#This Row],[sol3]],Table1[[#This Row],[UB]])</f>
        <v>75472</v>
      </c>
      <c r="AD135">
        <f>MIN(Table1[[#This Row],[Z(UB)]],Table1[[#This Row],[sol]],Table1[[#This Row],[sol3]],Table1[[#This Row],[UB]])</f>
        <v>75472</v>
      </c>
      <c r="AE135" t="b">
        <f>OR(IF(Table1[[#This Row],[Bound]]=0,1,0),IF(Table1[[#This Row],[Bound2]]=100,1,0))</f>
        <v>1</v>
      </c>
      <c r="AF135">
        <f>IF(Table1[[#This Row],[sol]]=Table1[[#This Row],[Best Solution w/o Vadseth]],1,0)</f>
        <v>0</v>
      </c>
      <c r="AG135" s="35">
        <f>IF(Table1[[#This Row],[sol]]&lt;Table1[[#This Row],[Best Solution w/o Vadseth]],1,0)</f>
        <v>0</v>
      </c>
      <c r="AH135" s="35">
        <f>IF(Table1[[#This Row],[sol]]&lt;Table1[[#This Row],[Z(LB)]],1,0)</f>
        <v>0</v>
      </c>
    </row>
    <row r="136" spans="1:34" x14ac:dyDescent="0.25">
      <c r="A136" s="20" t="s">
        <v>174</v>
      </c>
      <c r="B136" t="s">
        <v>190</v>
      </c>
      <c r="C136" t="s">
        <v>183</v>
      </c>
      <c r="D136" t="s">
        <v>189</v>
      </c>
      <c r="E136" t="s">
        <v>179</v>
      </c>
      <c r="F136" s="33">
        <v>515572</v>
      </c>
      <c r="G136" s="10">
        <v>515521.5</v>
      </c>
      <c r="H136" s="10">
        <v>0</v>
      </c>
      <c r="I136" s="11">
        <v>8332.2999999999993</v>
      </c>
      <c r="J136" s="33">
        <f>100*((Table1[[#This Row],[Z(UB)]]-Table1[[#This Row],[Best Solution w/o Vadseth]])/Table1[[#This Row],[Best Solution w/o Vadseth]])</f>
        <v>0</v>
      </c>
      <c r="K136" s="33">
        <f>IF(Table1[[#This Row],[Z(UB)]]=Table1[[#This Row],[Best solution]],1,0)</f>
        <v>1</v>
      </c>
      <c r="L136" s="33">
        <f>IF(Table1[[#This Row],[Bound]]=0,1,0)</f>
        <v>1</v>
      </c>
      <c r="M136">
        <v>55.509500000000003</v>
      </c>
      <c r="N136">
        <v>515878</v>
      </c>
      <c r="O136">
        <f>100*((Table1[[#This Row],[sol]]-Table1[[#This Row],[Best Solution w/o Vadseth]])/Table1[[#This Row],[Best Solution w/o Vadseth]])</f>
        <v>5.9351555165912805E-2</v>
      </c>
      <c r="P136">
        <f>IF(Table1[[#This Row],[sol]]=Table1[[#This Row],[Best solution]],1,0)</f>
        <v>0</v>
      </c>
      <c r="Q136">
        <f>IF(AND(Table1[[#This Row],[sol]]=Table1[[#This Row],[Best solution]],Table1[[#This Row],[Is sol. Optimal?]]=TRUE),1,0)</f>
        <v>0</v>
      </c>
      <c r="S136">
        <v>516096</v>
      </c>
      <c r="T136">
        <f>100*((Table1[[#This Row],[sol3]]-Table1[[#This Row],[Best Solution w/o Vadseth]])/Table1[[#This Row],[Best Solution w/o Vadseth]])</f>
        <v>0.1016346892383605</v>
      </c>
      <c r="U136">
        <f>IF(Table1[[#This Row],[sol3]]=Table1[[#This Row],[Best solution]],1,0)</f>
        <v>0</v>
      </c>
      <c r="V136">
        <f>IF(AND(Table1[[#This Row],[sol3]]=Table1[[#This Row],[Best solution]],Table1[[#This Row],[Is sol. Optimal?]]=TRUE),1,0)</f>
        <v>0</v>
      </c>
      <c r="W136">
        <v>43230.9</v>
      </c>
      <c r="X136">
        <v>515594</v>
      </c>
      <c r="Y136">
        <v>100</v>
      </c>
      <c r="Z136">
        <f>100*((Table1[[#This Row],[UB]]-Table1[[#This Row],[Best Solution w/o Vadseth]])/Table1[[#This Row],[Best Solution w/o Vadseth]])</f>
        <v>4.2671052733662803E-3</v>
      </c>
      <c r="AA136">
        <f>IF(Table1[[#This Row],[UB]]=Table1[[#This Row],[Best solution]],1,0)</f>
        <v>0</v>
      </c>
      <c r="AB136">
        <f>IF(Table1[[#This Row],[Bound2]]=100,1,0)</f>
        <v>1</v>
      </c>
      <c r="AC136">
        <f>MIN(Table1[[#This Row],[Z(UB)]],Table1[[#This Row],[sol3]],Table1[[#This Row],[UB]])</f>
        <v>515572</v>
      </c>
      <c r="AD136">
        <f>MIN(Table1[[#This Row],[Z(UB)]],Table1[[#This Row],[sol]],Table1[[#This Row],[sol3]],Table1[[#This Row],[UB]])</f>
        <v>515572</v>
      </c>
      <c r="AE136" t="b">
        <f>OR(IF(Table1[[#This Row],[Bound]]=0,1,0),IF(Table1[[#This Row],[Bound2]]=100,1,0))</f>
        <v>1</v>
      </c>
      <c r="AF136">
        <f>IF(Table1[[#This Row],[sol]]=Table1[[#This Row],[Best Solution w/o Vadseth]],1,0)</f>
        <v>0</v>
      </c>
      <c r="AG136" s="35">
        <f>IF(Table1[[#This Row],[sol]]&lt;Table1[[#This Row],[Best Solution w/o Vadseth]],1,0)</f>
        <v>0</v>
      </c>
      <c r="AH136" s="35">
        <f>IF(Table1[[#This Row],[sol]]&lt;Table1[[#This Row],[Z(LB)]],1,0)</f>
        <v>0</v>
      </c>
    </row>
    <row r="137" spans="1:34" x14ac:dyDescent="0.25">
      <c r="A137" s="20" t="s">
        <v>174</v>
      </c>
      <c r="B137" t="s">
        <v>190</v>
      </c>
      <c r="C137" t="s">
        <v>183</v>
      </c>
      <c r="D137" t="s">
        <v>189</v>
      </c>
      <c r="E137" t="s">
        <v>180</v>
      </c>
      <c r="F137" s="9">
        <v>102869</v>
      </c>
      <c r="G137" s="10">
        <v>99821.7</v>
      </c>
      <c r="H137" s="10">
        <v>3</v>
      </c>
      <c r="I137" s="11">
        <v>14400</v>
      </c>
      <c r="J137" s="33">
        <f>100*((Table1[[#This Row],[Z(UB)]]-Table1[[#This Row],[Best Solution w/o Vadseth]])/Table1[[#This Row],[Best Solution w/o Vadseth]])</f>
        <v>0</v>
      </c>
      <c r="K137" s="33">
        <f>IF(Table1[[#This Row],[Z(UB)]]=Table1[[#This Row],[Best solution]],1,0)</f>
        <v>1</v>
      </c>
      <c r="L137" s="33">
        <f>IF(Table1[[#This Row],[Bound]]=0,1,0)</f>
        <v>0</v>
      </c>
      <c r="M137">
        <v>26.846699999999998</v>
      </c>
      <c r="N137">
        <v>103034</v>
      </c>
      <c r="O137">
        <f>100*((Table1[[#This Row],[sol]]-Table1[[#This Row],[Best Solution w/o Vadseth]])/Table1[[#This Row],[Best Solution w/o Vadseth]])</f>
        <v>0.16039817632134074</v>
      </c>
      <c r="P137">
        <f>IF(Table1[[#This Row],[sol]]=Table1[[#This Row],[Best solution]],1,0)</f>
        <v>0</v>
      </c>
      <c r="Q137">
        <f>IF(AND(Table1[[#This Row],[sol]]=Table1[[#This Row],[Best solution]],Table1[[#This Row],[Is sol. Optimal?]]=TRUE),1,0)</f>
        <v>0</v>
      </c>
      <c r="S137">
        <v>106455</v>
      </c>
      <c r="T137">
        <f>100*((Table1[[#This Row],[sol3]]-Table1[[#This Row],[Best Solution w/o Vadseth]])/Table1[[#This Row],[Best Solution w/o Vadseth]])</f>
        <v>3.4859870320504722</v>
      </c>
      <c r="U137">
        <f>IF(Table1[[#This Row],[sol3]]=Table1[[#This Row],[Best solution]],1,0)</f>
        <v>0</v>
      </c>
      <c r="V137">
        <f>IF(AND(Table1[[#This Row],[sol3]]=Table1[[#This Row],[Best solution]],Table1[[#This Row],[Is sol. Optimal?]]=TRUE),1,0)</f>
        <v>0</v>
      </c>
      <c r="W137">
        <v>43231.3</v>
      </c>
      <c r="X137">
        <v>104045</v>
      </c>
      <c r="Y137">
        <v>94.1</v>
      </c>
      <c r="Z137">
        <f>100*((Table1[[#This Row],[UB]]-Table1[[#This Row],[Best Solution w/o Vadseth]])/Table1[[#This Row],[Best Solution w/o Vadseth]])</f>
        <v>1.143201547599374</v>
      </c>
      <c r="AA137">
        <f>IF(Table1[[#This Row],[UB]]=Table1[[#This Row],[Best solution]],1,0)</f>
        <v>0</v>
      </c>
      <c r="AB137">
        <f>IF(Table1[[#This Row],[Bound2]]=100,1,0)</f>
        <v>0</v>
      </c>
      <c r="AC137">
        <f>MIN(Table1[[#This Row],[Z(UB)]],Table1[[#This Row],[sol3]],Table1[[#This Row],[UB]])</f>
        <v>102869</v>
      </c>
      <c r="AD137">
        <f>MIN(Table1[[#This Row],[Z(UB)]],Table1[[#This Row],[sol]],Table1[[#This Row],[sol3]],Table1[[#This Row],[UB]])</f>
        <v>102869</v>
      </c>
      <c r="AE137" t="b">
        <f>OR(IF(Table1[[#This Row],[Bound]]=0,1,0),IF(Table1[[#This Row],[Bound2]]=100,1,0))</f>
        <v>0</v>
      </c>
      <c r="AF137">
        <f>IF(Table1[[#This Row],[sol]]=Table1[[#This Row],[Best Solution w/o Vadseth]],1,0)</f>
        <v>0</v>
      </c>
      <c r="AG137" s="35">
        <f>IF(Table1[[#This Row],[sol]]&lt;Table1[[#This Row],[Best Solution w/o Vadseth]],1,0)</f>
        <v>0</v>
      </c>
      <c r="AH137" s="35">
        <f>IF(Table1[[#This Row],[sol]]&lt;Table1[[#This Row],[Z(LB)]],1,0)</f>
        <v>0</v>
      </c>
    </row>
    <row r="138" spans="1:34" x14ac:dyDescent="0.25">
      <c r="A138" s="20" t="s">
        <v>174</v>
      </c>
      <c r="B138" t="s">
        <v>190</v>
      </c>
      <c r="C138" t="s">
        <v>183</v>
      </c>
      <c r="D138" t="s">
        <v>189</v>
      </c>
      <c r="E138" t="s">
        <v>181</v>
      </c>
      <c r="F138" s="9">
        <v>54975</v>
      </c>
      <c r="G138" s="10">
        <v>54339.199999999997</v>
      </c>
      <c r="H138" s="10">
        <v>1.2</v>
      </c>
      <c r="I138" s="11">
        <v>14400</v>
      </c>
      <c r="J138" s="33">
        <f>100*((Table1[[#This Row],[Z(UB)]]-Table1[[#This Row],[Best Solution w/o Vadseth]])/Table1[[#This Row],[Best Solution w/o Vadseth]])</f>
        <v>0</v>
      </c>
      <c r="K138" s="33">
        <f>IF(Table1[[#This Row],[Z(UB)]]=Table1[[#This Row],[Best solution]],1,0)</f>
        <v>1</v>
      </c>
      <c r="L138" s="33">
        <f>IF(Table1[[#This Row],[Bound]]=0,1,0)</f>
        <v>0</v>
      </c>
      <c r="M138">
        <v>21.021599999999999</v>
      </c>
      <c r="N138">
        <v>55040</v>
      </c>
      <c r="O138">
        <f>100*((Table1[[#This Row],[sol]]-Table1[[#This Row],[Best Solution w/o Vadseth]])/Table1[[#This Row],[Best Solution w/o Vadseth]])</f>
        <v>0.11823556161891768</v>
      </c>
      <c r="P138">
        <f>IF(Table1[[#This Row],[sol]]=Table1[[#This Row],[Best solution]],1,0)</f>
        <v>0</v>
      </c>
      <c r="Q138">
        <f>IF(AND(Table1[[#This Row],[sol]]=Table1[[#This Row],[Best solution]],Table1[[#This Row],[Is sol. Optimal?]]=TRUE),1,0)</f>
        <v>0</v>
      </c>
      <c r="S138">
        <v>55578</v>
      </c>
      <c r="T138">
        <f>100*((Table1[[#This Row],[sol3]]-Table1[[#This Row],[Best Solution w/o Vadseth]])/Table1[[#This Row],[Best Solution w/o Vadseth]])</f>
        <v>1.0968622100954979</v>
      </c>
      <c r="U138">
        <f>IF(Table1[[#This Row],[sol3]]=Table1[[#This Row],[Best solution]],1,0)</f>
        <v>0</v>
      </c>
      <c r="V138">
        <f>IF(AND(Table1[[#This Row],[sol3]]=Table1[[#This Row],[Best solution]],Table1[[#This Row],[Is sol. Optimal?]]=TRUE),1,0)</f>
        <v>0</v>
      </c>
      <c r="W138">
        <v>43226.7</v>
      </c>
      <c r="X138">
        <v>55439</v>
      </c>
      <c r="Y138">
        <v>97.4</v>
      </c>
      <c r="Z138">
        <f>100*((Table1[[#This Row],[UB]]-Table1[[#This Row],[Best Solution w/o Vadseth]])/Table1[[#This Row],[Best Solution w/o Vadseth]])</f>
        <v>0.84402000909504316</v>
      </c>
      <c r="AA138">
        <f>IF(Table1[[#This Row],[UB]]=Table1[[#This Row],[Best solution]],1,0)</f>
        <v>0</v>
      </c>
      <c r="AB138">
        <f>IF(Table1[[#This Row],[Bound2]]=100,1,0)</f>
        <v>0</v>
      </c>
      <c r="AC138">
        <f>MIN(Table1[[#This Row],[Z(UB)]],Table1[[#This Row],[sol3]],Table1[[#This Row],[UB]])</f>
        <v>54975</v>
      </c>
      <c r="AD138">
        <f>MIN(Table1[[#This Row],[Z(UB)]],Table1[[#This Row],[sol]],Table1[[#This Row],[sol3]],Table1[[#This Row],[UB]])</f>
        <v>54975</v>
      </c>
      <c r="AE138" t="b">
        <f>OR(IF(Table1[[#This Row],[Bound]]=0,1,0),IF(Table1[[#This Row],[Bound2]]=100,1,0))</f>
        <v>0</v>
      </c>
      <c r="AF138">
        <f>IF(Table1[[#This Row],[sol]]=Table1[[#This Row],[Best Solution w/o Vadseth]],1,0)</f>
        <v>0</v>
      </c>
      <c r="AG138" s="35">
        <f>IF(Table1[[#This Row],[sol]]&lt;Table1[[#This Row],[Best Solution w/o Vadseth]],1,0)</f>
        <v>0</v>
      </c>
      <c r="AH138" s="35">
        <f>IF(Table1[[#This Row],[sol]]&lt;Table1[[#This Row],[Z(LB)]],1,0)</f>
        <v>0</v>
      </c>
    </row>
    <row r="139" spans="1:34" hidden="1" x14ac:dyDescent="0.25">
      <c r="A139" s="20" t="s">
        <v>174</v>
      </c>
      <c r="B139" t="s">
        <v>191</v>
      </c>
      <c r="C139" t="s">
        <v>176</v>
      </c>
      <c r="D139" t="s">
        <v>182</v>
      </c>
      <c r="E139" t="s">
        <v>178</v>
      </c>
      <c r="F139" s="9">
        <v>44422</v>
      </c>
      <c r="G139" s="10">
        <v>44422</v>
      </c>
      <c r="H139" s="10">
        <v>0</v>
      </c>
      <c r="I139" s="11">
        <v>719.8</v>
      </c>
      <c r="J139" s="33">
        <f>100*((Table1[[#This Row],[Z(UB)]]-Table1[[#This Row],[Best Solution w/o Vadseth]])/Table1[[#This Row],[Best Solution w/o Vadseth]])</f>
        <v>0</v>
      </c>
      <c r="K139" s="33">
        <f>IF(Table1[[#This Row],[Z(UB)]]=Table1[[#This Row],[Best solution]],1,0)</f>
        <v>1</v>
      </c>
      <c r="L139" s="33">
        <f>IF(Table1[[#This Row],[Bound]]=0,1,0)</f>
        <v>1</v>
      </c>
      <c r="M139">
        <v>9.8954299999999993</v>
      </c>
      <c r="N139">
        <v>44463</v>
      </c>
      <c r="O139">
        <f>100*((Table1[[#This Row],[sol]]-Table1[[#This Row],[Best Solution w/o Vadseth]])/Table1[[#This Row],[Best Solution w/o Vadseth]])</f>
        <v>9.2296609787942907E-2</v>
      </c>
      <c r="P139">
        <f>IF(Table1[[#This Row],[sol]]=Table1[[#This Row],[Best solution]],1,0)</f>
        <v>0</v>
      </c>
      <c r="Q139">
        <f>IF(AND(Table1[[#This Row],[sol]]=Table1[[#This Row],[Best solution]],Table1[[#This Row],[Is sol. Optimal?]]=TRUE),1,0)</f>
        <v>0</v>
      </c>
      <c r="S139">
        <v>44640</v>
      </c>
      <c r="T139">
        <f>100*((Table1[[#This Row],[sol3]]-Table1[[#This Row],[Best Solution w/o Vadseth]])/Table1[[#This Row],[Best Solution w/o Vadseth]])</f>
        <v>0.49074782765296471</v>
      </c>
      <c r="U139">
        <f>IF(Table1[[#This Row],[sol3]]=Table1[[#This Row],[Best solution]],1,0)</f>
        <v>0</v>
      </c>
      <c r="V139">
        <f>IF(AND(Table1[[#This Row],[sol3]]=Table1[[#This Row],[Best solution]],Table1[[#This Row],[Is sol. Optimal?]]=TRUE),1,0)</f>
        <v>0</v>
      </c>
      <c r="W139">
        <v>1506.7</v>
      </c>
      <c r="X139">
        <v>44422</v>
      </c>
      <c r="Y139">
        <v>100</v>
      </c>
      <c r="Z139">
        <f>100*((Table1[[#This Row],[UB]]-Table1[[#This Row],[Best Solution w/o Vadseth]])/Table1[[#This Row],[Best Solution w/o Vadseth]])</f>
        <v>0</v>
      </c>
      <c r="AA139">
        <f>IF(Table1[[#This Row],[UB]]=Table1[[#This Row],[Best solution]],1,0)</f>
        <v>1</v>
      </c>
      <c r="AB139">
        <f>IF(Table1[[#This Row],[Bound2]]=100,1,0)</f>
        <v>1</v>
      </c>
      <c r="AC139">
        <f>MIN(Table1[[#This Row],[Z(UB)]],Table1[[#This Row],[sol3]],Table1[[#This Row],[UB]])</f>
        <v>44422</v>
      </c>
      <c r="AD139">
        <f>MIN(Table1[[#This Row],[Z(UB)]],Table1[[#This Row],[sol]],Table1[[#This Row],[sol3]],Table1[[#This Row],[UB]])</f>
        <v>44422</v>
      </c>
      <c r="AE139" t="b">
        <f>OR(IF(Table1[[#This Row],[Bound]]=0,1,0),IF(Table1[[#This Row],[Bound2]]=100,1,0))</f>
        <v>1</v>
      </c>
      <c r="AF139">
        <f>IF(Table1[[#This Row],[sol]]=Table1[[#This Row],[Best Solution w/o Vadseth]],1,0)</f>
        <v>0</v>
      </c>
      <c r="AG139" s="35">
        <f>IF(Table1[[#This Row],[sol]]&lt;Table1[[#This Row],[Best Solution w/o Vadseth]],1,0)</f>
        <v>0</v>
      </c>
      <c r="AH139" s="35">
        <f>IF(Table1[[#This Row],[sol]]&lt;Table1[[#This Row],[Z(LB)]],1,0)</f>
        <v>0</v>
      </c>
    </row>
    <row r="140" spans="1:34" hidden="1" x14ac:dyDescent="0.25">
      <c r="A140" s="20" t="s">
        <v>174</v>
      </c>
      <c r="B140" t="s">
        <v>191</v>
      </c>
      <c r="C140" t="s">
        <v>176</v>
      </c>
      <c r="D140" t="s">
        <v>182</v>
      </c>
      <c r="E140" t="s">
        <v>179</v>
      </c>
      <c r="F140" s="9">
        <v>320512</v>
      </c>
      <c r="G140" s="10">
        <v>320489.3</v>
      </c>
      <c r="H140" s="10">
        <v>0</v>
      </c>
      <c r="I140" s="11">
        <v>980.5</v>
      </c>
      <c r="J140" s="33">
        <f>100*((Table1[[#This Row],[Z(UB)]]-Table1[[#This Row],[Best Solution w/o Vadseth]])/Table1[[#This Row],[Best Solution w/o Vadseth]])</f>
        <v>0</v>
      </c>
      <c r="K140" s="33">
        <f>IF(Table1[[#This Row],[Z(UB)]]=Table1[[#This Row],[Best solution]],1,0)</f>
        <v>1</v>
      </c>
      <c r="L140" s="33">
        <f>IF(Table1[[#This Row],[Bound]]=0,1,0)</f>
        <v>1</v>
      </c>
      <c r="M140">
        <v>7.4581999999999997</v>
      </c>
      <c r="N140">
        <v>320647</v>
      </c>
      <c r="O140">
        <f>100*((Table1[[#This Row],[sol]]-Table1[[#This Row],[Best Solution w/o Vadseth]])/Table1[[#This Row],[Best Solution w/o Vadseth]])</f>
        <v>4.2120107827476036E-2</v>
      </c>
      <c r="P140">
        <f>IF(Table1[[#This Row],[sol]]=Table1[[#This Row],[Best solution]],1,0)</f>
        <v>0</v>
      </c>
      <c r="Q140">
        <f>IF(AND(Table1[[#This Row],[sol]]=Table1[[#This Row],[Best solution]],Table1[[#This Row],[Is sol. Optimal?]]=TRUE),1,0)</f>
        <v>0</v>
      </c>
      <c r="S140">
        <v>320832</v>
      </c>
      <c r="T140">
        <f>100*((Table1[[#This Row],[sol3]]-Table1[[#This Row],[Best Solution w/o Vadseth]])/Table1[[#This Row],[Best Solution w/o Vadseth]])</f>
        <v>9.9840255591054305E-2</v>
      </c>
      <c r="U140">
        <f>IF(Table1[[#This Row],[sol3]]=Table1[[#This Row],[Best solution]],1,0)</f>
        <v>0</v>
      </c>
      <c r="V140">
        <f>IF(AND(Table1[[#This Row],[sol3]]=Table1[[#This Row],[Best solution]],Table1[[#This Row],[Is sol. Optimal?]]=TRUE),1,0)</f>
        <v>0</v>
      </c>
      <c r="W140">
        <v>831.2</v>
      </c>
      <c r="X140">
        <v>320512</v>
      </c>
      <c r="Y140">
        <v>100</v>
      </c>
      <c r="Z140">
        <f>100*((Table1[[#This Row],[UB]]-Table1[[#This Row],[Best Solution w/o Vadseth]])/Table1[[#This Row],[Best Solution w/o Vadseth]])</f>
        <v>0</v>
      </c>
      <c r="AA140">
        <f>IF(Table1[[#This Row],[UB]]=Table1[[#This Row],[Best solution]],1,0)</f>
        <v>1</v>
      </c>
      <c r="AB140">
        <f>IF(Table1[[#This Row],[Bound2]]=100,1,0)</f>
        <v>1</v>
      </c>
      <c r="AC140">
        <f>MIN(Table1[[#This Row],[Z(UB)]],Table1[[#This Row],[sol3]],Table1[[#This Row],[UB]])</f>
        <v>320512</v>
      </c>
      <c r="AD140">
        <f>MIN(Table1[[#This Row],[Z(UB)]],Table1[[#This Row],[sol]],Table1[[#This Row],[sol3]],Table1[[#This Row],[UB]])</f>
        <v>320512</v>
      </c>
      <c r="AE140" t="b">
        <f>OR(IF(Table1[[#This Row],[Bound]]=0,1,0),IF(Table1[[#This Row],[Bound2]]=100,1,0))</f>
        <v>1</v>
      </c>
      <c r="AF140">
        <f>IF(Table1[[#This Row],[sol]]=Table1[[#This Row],[Best Solution w/o Vadseth]],1,0)</f>
        <v>0</v>
      </c>
      <c r="AG140" s="35">
        <f>IF(Table1[[#This Row],[sol]]&lt;Table1[[#This Row],[Best Solution w/o Vadseth]],1,0)</f>
        <v>0</v>
      </c>
      <c r="AH140" s="35">
        <f>IF(Table1[[#This Row],[sol]]&lt;Table1[[#This Row],[Z(LB)]],1,0)</f>
        <v>0</v>
      </c>
    </row>
    <row r="141" spans="1:34" hidden="1" x14ac:dyDescent="0.25">
      <c r="A141" s="20" t="s">
        <v>174</v>
      </c>
      <c r="B141" t="s">
        <v>191</v>
      </c>
      <c r="C141" t="s">
        <v>176</v>
      </c>
      <c r="D141" t="s">
        <v>182</v>
      </c>
      <c r="E141" t="s">
        <v>180</v>
      </c>
      <c r="F141" s="9">
        <v>61530</v>
      </c>
      <c r="G141" s="10">
        <v>61530</v>
      </c>
      <c r="H141" s="10">
        <v>0</v>
      </c>
      <c r="I141" s="11">
        <v>3335.5</v>
      </c>
      <c r="J141" s="33">
        <f>100*((Table1[[#This Row],[Z(UB)]]-Table1[[#This Row],[Best Solution w/o Vadseth]])/Table1[[#This Row],[Best Solution w/o Vadseth]])</f>
        <v>0</v>
      </c>
      <c r="K141" s="33">
        <f>IF(Table1[[#This Row],[Z(UB)]]=Table1[[#This Row],[Best solution]],1,0)</f>
        <v>1</v>
      </c>
      <c r="L141" s="33">
        <f>IF(Table1[[#This Row],[Bound]]=0,1,0)</f>
        <v>1</v>
      </c>
      <c r="M141">
        <v>7.3817599999999999</v>
      </c>
      <c r="N141">
        <v>61952</v>
      </c>
      <c r="O141">
        <f>100*((Table1[[#This Row],[sol]]-Table1[[#This Row],[Best Solution w/o Vadseth]])/Table1[[#This Row],[Best Solution w/o Vadseth]])</f>
        <v>0.68584430359174386</v>
      </c>
      <c r="P141">
        <f>IF(Table1[[#This Row],[sol]]=Table1[[#This Row],[Best solution]],1,0)</f>
        <v>0</v>
      </c>
      <c r="Q141">
        <f>IF(AND(Table1[[#This Row],[sol]]=Table1[[#This Row],[Best solution]],Table1[[#This Row],[Is sol. Optimal?]]=TRUE),1,0)</f>
        <v>0</v>
      </c>
      <c r="S141">
        <v>64253</v>
      </c>
      <c r="T141">
        <f>100*((Table1[[#This Row],[sol3]]-Table1[[#This Row],[Best Solution w/o Vadseth]])/Table1[[#This Row],[Best Solution w/o Vadseth]])</f>
        <v>4.4254835039817975</v>
      </c>
      <c r="U141">
        <f>IF(Table1[[#This Row],[sol3]]=Table1[[#This Row],[Best solution]],1,0)</f>
        <v>0</v>
      </c>
      <c r="V141">
        <f>IF(AND(Table1[[#This Row],[sol3]]=Table1[[#This Row],[Best solution]],Table1[[#This Row],[Is sol. Optimal?]]=TRUE),1,0)</f>
        <v>0</v>
      </c>
      <c r="W141">
        <v>5505.7</v>
      </c>
      <c r="X141">
        <v>61530</v>
      </c>
      <c r="Y141">
        <v>100</v>
      </c>
      <c r="Z141">
        <f>100*((Table1[[#This Row],[UB]]-Table1[[#This Row],[Best Solution w/o Vadseth]])/Table1[[#This Row],[Best Solution w/o Vadseth]])</f>
        <v>0</v>
      </c>
      <c r="AA141">
        <f>IF(Table1[[#This Row],[UB]]=Table1[[#This Row],[Best solution]],1,0)</f>
        <v>1</v>
      </c>
      <c r="AB141">
        <f>IF(Table1[[#This Row],[Bound2]]=100,1,0)</f>
        <v>1</v>
      </c>
      <c r="AC141">
        <f>MIN(Table1[[#This Row],[Z(UB)]],Table1[[#This Row],[sol3]],Table1[[#This Row],[UB]])</f>
        <v>61530</v>
      </c>
      <c r="AD141">
        <f>MIN(Table1[[#This Row],[Z(UB)]],Table1[[#This Row],[sol]],Table1[[#This Row],[sol3]],Table1[[#This Row],[UB]])</f>
        <v>61530</v>
      </c>
      <c r="AE141" t="b">
        <f>OR(IF(Table1[[#This Row],[Bound]]=0,1,0),IF(Table1[[#This Row],[Bound2]]=100,1,0))</f>
        <v>1</v>
      </c>
      <c r="AF141">
        <f>IF(Table1[[#This Row],[sol]]=Table1[[#This Row],[Best Solution w/o Vadseth]],1,0)</f>
        <v>0</v>
      </c>
      <c r="AG141" s="35">
        <f>IF(Table1[[#This Row],[sol]]&lt;Table1[[#This Row],[Best Solution w/o Vadseth]],1,0)</f>
        <v>0</v>
      </c>
      <c r="AH141" s="35">
        <f>IF(Table1[[#This Row],[sol]]&lt;Table1[[#This Row],[Z(LB)]],1,0)</f>
        <v>0</v>
      </c>
    </row>
    <row r="142" spans="1:34" hidden="1" x14ac:dyDescent="0.25">
      <c r="A142" s="20" t="s">
        <v>174</v>
      </c>
      <c r="B142" t="s">
        <v>191</v>
      </c>
      <c r="C142" t="s">
        <v>176</v>
      </c>
      <c r="D142" t="s">
        <v>182</v>
      </c>
      <c r="E142" t="s">
        <v>181</v>
      </c>
      <c r="F142" s="9">
        <v>34162</v>
      </c>
      <c r="G142" s="10">
        <v>34162</v>
      </c>
      <c r="H142" s="10">
        <v>0</v>
      </c>
      <c r="I142" s="11">
        <v>751.9</v>
      </c>
      <c r="J142" s="33">
        <f>100*((Table1[[#This Row],[Z(UB)]]-Table1[[#This Row],[Best Solution w/o Vadseth]])/Table1[[#This Row],[Best Solution w/o Vadseth]])</f>
        <v>0</v>
      </c>
      <c r="K142" s="33">
        <f>IF(Table1[[#This Row],[Z(UB)]]=Table1[[#This Row],[Best solution]],1,0)</f>
        <v>1</v>
      </c>
      <c r="L142" s="33">
        <f>IF(Table1[[#This Row],[Bound]]=0,1,0)</f>
        <v>1</v>
      </c>
      <c r="M142">
        <v>5.2799100000000001</v>
      </c>
      <c r="N142">
        <v>34162</v>
      </c>
      <c r="O142">
        <f>100*((Table1[[#This Row],[sol]]-Table1[[#This Row],[Best Solution w/o Vadseth]])/Table1[[#This Row],[Best Solution w/o Vadseth]])</f>
        <v>0</v>
      </c>
      <c r="P142">
        <f>IF(Table1[[#This Row],[sol]]=Table1[[#This Row],[Best solution]],1,0)</f>
        <v>1</v>
      </c>
      <c r="Q142">
        <f>IF(AND(Table1[[#This Row],[sol]]=Table1[[#This Row],[Best solution]],Table1[[#This Row],[Is sol. Optimal?]]=TRUE),1,0)</f>
        <v>1</v>
      </c>
      <c r="S142">
        <v>34350</v>
      </c>
      <c r="T142">
        <f>100*((Table1[[#This Row],[sol3]]-Table1[[#This Row],[Best Solution w/o Vadseth]])/Table1[[#This Row],[Best Solution w/o Vadseth]])</f>
        <v>0.55031906797025931</v>
      </c>
      <c r="U142">
        <f>IF(Table1[[#This Row],[sol3]]=Table1[[#This Row],[Best solution]],1,0)</f>
        <v>0</v>
      </c>
      <c r="V142">
        <f>IF(AND(Table1[[#This Row],[sol3]]=Table1[[#This Row],[Best solution]],Table1[[#This Row],[Is sol. Optimal?]]=TRUE),1,0)</f>
        <v>0</v>
      </c>
      <c r="W142">
        <v>4234.3999999999996</v>
      </c>
      <c r="X142">
        <v>34162</v>
      </c>
      <c r="Y142">
        <v>100</v>
      </c>
      <c r="Z142">
        <f>100*((Table1[[#This Row],[UB]]-Table1[[#This Row],[Best Solution w/o Vadseth]])/Table1[[#This Row],[Best Solution w/o Vadseth]])</f>
        <v>0</v>
      </c>
      <c r="AA142">
        <f>IF(Table1[[#This Row],[UB]]=Table1[[#This Row],[Best solution]],1,0)</f>
        <v>1</v>
      </c>
      <c r="AB142">
        <f>IF(Table1[[#This Row],[Bound2]]=100,1,0)</f>
        <v>1</v>
      </c>
      <c r="AC142">
        <f>MIN(Table1[[#This Row],[Z(UB)]],Table1[[#This Row],[sol3]],Table1[[#This Row],[UB]])</f>
        <v>34162</v>
      </c>
      <c r="AD142">
        <f>MIN(Table1[[#This Row],[Z(UB)]],Table1[[#This Row],[sol]],Table1[[#This Row],[sol3]],Table1[[#This Row],[UB]])</f>
        <v>34162</v>
      </c>
      <c r="AE142" t="b">
        <f>OR(IF(Table1[[#This Row],[Bound]]=0,1,0),IF(Table1[[#This Row],[Bound2]]=100,1,0))</f>
        <v>1</v>
      </c>
      <c r="AF142">
        <f>IF(Table1[[#This Row],[sol]]=Table1[[#This Row],[Best Solution w/o Vadseth]],1,0)</f>
        <v>1</v>
      </c>
      <c r="AG142" s="35">
        <f>IF(Table1[[#This Row],[sol]]&lt;Table1[[#This Row],[Best Solution w/o Vadseth]],1,0)</f>
        <v>0</v>
      </c>
      <c r="AH142" s="35">
        <f>IF(Table1[[#This Row],[sol]]&lt;Table1[[#This Row],[Z(LB)]],1,0)</f>
        <v>0</v>
      </c>
    </row>
    <row r="143" spans="1:34" hidden="1" x14ac:dyDescent="0.25">
      <c r="A143" s="20" t="s">
        <v>174</v>
      </c>
      <c r="B143" t="s">
        <v>191</v>
      </c>
      <c r="C143" t="s">
        <v>176</v>
      </c>
      <c r="D143" t="s">
        <v>189</v>
      </c>
      <c r="E143" t="s">
        <v>178</v>
      </c>
      <c r="F143" s="9">
        <v>44461</v>
      </c>
      <c r="G143" s="10">
        <v>44461</v>
      </c>
      <c r="H143" s="10">
        <v>0</v>
      </c>
      <c r="I143" s="11">
        <v>919.7</v>
      </c>
      <c r="J143" s="33">
        <f>100*((Table1[[#This Row],[Z(UB)]]-Table1[[#This Row],[Best Solution w/o Vadseth]])/Table1[[#This Row],[Best Solution w/o Vadseth]])</f>
        <v>0</v>
      </c>
      <c r="K143" s="33">
        <f>IF(Table1[[#This Row],[Z(UB)]]=Table1[[#This Row],[Best solution]],1,0)</f>
        <v>1</v>
      </c>
      <c r="L143" s="33">
        <f>IF(Table1[[#This Row],[Bound]]=0,1,0)</f>
        <v>1</v>
      </c>
      <c r="M143">
        <v>8.8955500000000001</v>
      </c>
      <c r="N143">
        <v>44468</v>
      </c>
      <c r="O143">
        <f>100*((Table1[[#This Row],[sol]]-Table1[[#This Row],[Best Solution w/o Vadseth]])/Table1[[#This Row],[Best Solution w/o Vadseth]])</f>
        <v>1.5744135309597177E-2</v>
      </c>
      <c r="P143">
        <f>IF(Table1[[#This Row],[sol]]=Table1[[#This Row],[Best solution]],1,0)</f>
        <v>0</v>
      </c>
      <c r="Q143">
        <f>IF(AND(Table1[[#This Row],[sol]]=Table1[[#This Row],[Best solution]],Table1[[#This Row],[Is sol. Optimal?]]=TRUE),1,0)</f>
        <v>0</v>
      </c>
      <c r="S143">
        <v>44767</v>
      </c>
      <c r="T143">
        <f>100*((Table1[[#This Row],[sol3]]-Table1[[#This Row],[Best Solution w/o Vadseth]])/Table1[[#This Row],[Best Solution w/o Vadseth]])</f>
        <v>0.68824362924810512</v>
      </c>
      <c r="U143">
        <f>IF(Table1[[#This Row],[sol3]]=Table1[[#This Row],[Best solution]],1,0)</f>
        <v>0</v>
      </c>
      <c r="V143">
        <f>IF(AND(Table1[[#This Row],[sol3]]=Table1[[#This Row],[Best solution]],Table1[[#This Row],[Is sol. Optimal?]]=TRUE),1,0)</f>
        <v>0</v>
      </c>
      <c r="W143">
        <v>1813.3</v>
      </c>
      <c r="X143">
        <v>44461</v>
      </c>
      <c r="Y143">
        <v>100</v>
      </c>
      <c r="Z143">
        <f>100*((Table1[[#This Row],[UB]]-Table1[[#This Row],[Best Solution w/o Vadseth]])/Table1[[#This Row],[Best Solution w/o Vadseth]])</f>
        <v>0</v>
      </c>
      <c r="AA143">
        <f>IF(Table1[[#This Row],[UB]]=Table1[[#This Row],[Best solution]],1,0)</f>
        <v>1</v>
      </c>
      <c r="AB143">
        <f>IF(Table1[[#This Row],[Bound2]]=100,1,0)</f>
        <v>1</v>
      </c>
      <c r="AC143">
        <f>MIN(Table1[[#This Row],[Z(UB)]],Table1[[#This Row],[sol3]],Table1[[#This Row],[UB]])</f>
        <v>44461</v>
      </c>
      <c r="AD143">
        <f>MIN(Table1[[#This Row],[Z(UB)]],Table1[[#This Row],[sol]],Table1[[#This Row],[sol3]],Table1[[#This Row],[UB]])</f>
        <v>44461</v>
      </c>
      <c r="AE143" t="b">
        <f>OR(IF(Table1[[#This Row],[Bound]]=0,1,0),IF(Table1[[#This Row],[Bound2]]=100,1,0))</f>
        <v>1</v>
      </c>
      <c r="AF143">
        <f>IF(Table1[[#This Row],[sol]]=Table1[[#This Row],[Best Solution w/o Vadseth]],1,0)</f>
        <v>0</v>
      </c>
      <c r="AG143" s="35">
        <f>IF(Table1[[#This Row],[sol]]&lt;Table1[[#This Row],[Best Solution w/o Vadseth]],1,0)</f>
        <v>0</v>
      </c>
      <c r="AH143" s="35">
        <f>IF(Table1[[#This Row],[sol]]&lt;Table1[[#This Row],[Z(LB)]],1,0)</f>
        <v>0</v>
      </c>
    </row>
    <row r="144" spans="1:34" hidden="1" x14ac:dyDescent="0.25">
      <c r="A144" s="20" t="s">
        <v>174</v>
      </c>
      <c r="B144" t="s">
        <v>191</v>
      </c>
      <c r="C144" t="s">
        <v>176</v>
      </c>
      <c r="D144" t="s">
        <v>189</v>
      </c>
      <c r="E144" t="s">
        <v>179</v>
      </c>
      <c r="F144" s="9">
        <v>320818</v>
      </c>
      <c r="G144" s="10">
        <v>320786.2</v>
      </c>
      <c r="H144" s="10">
        <v>0</v>
      </c>
      <c r="I144" s="11">
        <v>7048.7</v>
      </c>
      <c r="J144" s="33">
        <f>100*((Table1[[#This Row],[Z(UB)]]-Table1[[#This Row],[Best Solution w/o Vadseth]])/Table1[[#This Row],[Best Solution w/o Vadseth]])</f>
        <v>6.2341030372549996E-4</v>
      </c>
      <c r="K144" s="33">
        <f>IF(Table1[[#This Row],[Z(UB)]]=Table1[[#This Row],[Best solution]],1,0)</f>
        <v>0</v>
      </c>
      <c r="L144" s="33">
        <f>IF(Table1[[#This Row],[Bound]]=0,1,0)</f>
        <v>1</v>
      </c>
      <c r="M144">
        <v>8.0422499999999992</v>
      </c>
      <c r="N144">
        <v>320914</v>
      </c>
      <c r="O144">
        <f>100*((Table1[[#This Row],[sol]]-Table1[[#This Row],[Best Solution w/o Vadseth]])/Table1[[#This Row],[Best Solution w/o Vadseth]])</f>
        <v>3.0547104882549501E-2</v>
      </c>
      <c r="P144">
        <f>IF(Table1[[#This Row],[sol]]=Table1[[#This Row],[Best solution]],1,0)</f>
        <v>0</v>
      </c>
      <c r="Q144">
        <f>IF(AND(Table1[[#This Row],[sol]]=Table1[[#This Row],[Best solution]],Table1[[#This Row],[Is sol. Optimal?]]=TRUE),1,0)</f>
        <v>0</v>
      </c>
      <c r="S144">
        <v>321225</v>
      </c>
      <c r="T144">
        <f>100*((Table1[[#This Row],[sol3]]-Table1[[#This Row],[Best Solution w/o Vadseth]])/Table1[[#This Row],[Best Solution w/o Vadseth]])</f>
        <v>0.12748740711186474</v>
      </c>
      <c r="U144">
        <f>IF(Table1[[#This Row],[sol3]]=Table1[[#This Row],[Best solution]],1,0)</f>
        <v>0</v>
      </c>
      <c r="V144">
        <f>IF(AND(Table1[[#This Row],[sol3]]=Table1[[#This Row],[Best solution]],Table1[[#This Row],[Is sol. Optimal?]]=TRUE),1,0)</f>
        <v>0</v>
      </c>
      <c r="W144">
        <v>23762.799999999999</v>
      </c>
      <c r="X144">
        <v>320816</v>
      </c>
      <c r="Y144">
        <v>100</v>
      </c>
      <c r="Z144">
        <f>100*((Table1[[#This Row],[UB]]-Table1[[#This Row],[Best Solution w/o Vadseth]])/Table1[[#This Row],[Best Solution w/o Vadseth]])</f>
        <v>0</v>
      </c>
      <c r="AA144">
        <f>IF(Table1[[#This Row],[UB]]=Table1[[#This Row],[Best solution]],1,0)</f>
        <v>1</v>
      </c>
      <c r="AB144">
        <f>IF(Table1[[#This Row],[Bound2]]=100,1,0)</f>
        <v>1</v>
      </c>
      <c r="AC144">
        <f>MIN(Table1[[#This Row],[Z(UB)]],Table1[[#This Row],[sol3]],Table1[[#This Row],[UB]])</f>
        <v>320816</v>
      </c>
      <c r="AD144">
        <f>MIN(Table1[[#This Row],[Z(UB)]],Table1[[#This Row],[sol]],Table1[[#This Row],[sol3]],Table1[[#This Row],[UB]])</f>
        <v>320816</v>
      </c>
      <c r="AE144" t="b">
        <f>OR(IF(Table1[[#This Row],[Bound]]=0,1,0),IF(Table1[[#This Row],[Bound2]]=100,1,0))</f>
        <v>1</v>
      </c>
      <c r="AF144">
        <f>IF(Table1[[#This Row],[sol]]=Table1[[#This Row],[Best Solution w/o Vadseth]],1,0)</f>
        <v>0</v>
      </c>
      <c r="AG144" s="35">
        <f>IF(Table1[[#This Row],[sol]]&lt;Table1[[#This Row],[Best Solution w/o Vadseth]],1,0)</f>
        <v>0</v>
      </c>
      <c r="AH144" s="35">
        <f>IF(Table1[[#This Row],[sol]]&lt;Table1[[#This Row],[Z(LB)]],1,0)</f>
        <v>0</v>
      </c>
    </row>
    <row r="145" spans="1:1037" hidden="1" x14ac:dyDescent="0.25">
      <c r="A145" s="20" t="s">
        <v>174</v>
      </c>
      <c r="B145" t="s">
        <v>191</v>
      </c>
      <c r="C145" t="s">
        <v>176</v>
      </c>
      <c r="D145" t="s">
        <v>189</v>
      </c>
      <c r="E145" t="s">
        <v>180</v>
      </c>
      <c r="F145" s="33">
        <v>63596</v>
      </c>
      <c r="G145" s="10">
        <v>61489</v>
      </c>
      <c r="H145" s="10">
        <v>3.3</v>
      </c>
      <c r="I145" s="11">
        <v>14400</v>
      </c>
      <c r="J145" s="33">
        <f>100*((Table1[[#This Row],[Z(UB)]]-Table1[[#This Row],[Best Solution w/o Vadseth]])/Table1[[#This Row],[Best Solution w/o Vadseth]])</f>
        <v>0</v>
      </c>
      <c r="K145" s="33">
        <f>IF(Table1[[#This Row],[Z(UB)]]=Table1[[#This Row],[Best solution]],1,0)</f>
        <v>1</v>
      </c>
      <c r="L145" s="33">
        <f>IF(Table1[[#This Row],[Bound]]=0,1,0)</f>
        <v>0</v>
      </c>
      <c r="M145">
        <v>10.9674</v>
      </c>
      <c r="N145">
        <v>64363</v>
      </c>
      <c r="O145">
        <f>100*((Table1[[#This Row],[sol]]-Table1[[#This Row],[Best Solution w/o Vadseth]])/Table1[[#This Row],[Best Solution w/o Vadseth]])</f>
        <v>1.2060506950122649</v>
      </c>
      <c r="P145">
        <f>IF(Table1[[#This Row],[sol]]=Table1[[#This Row],[Best solution]],1,0)</f>
        <v>0</v>
      </c>
      <c r="Q145">
        <f>IF(AND(Table1[[#This Row],[sol]]=Table1[[#This Row],[Best solution]],Table1[[#This Row],[Is sol. Optimal?]]=TRUE),1,0)</f>
        <v>0</v>
      </c>
      <c r="S145">
        <v>65326</v>
      </c>
      <c r="T145">
        <f>100*((Table1[[#This Row],[sol3]]-Table1[[#This Row],[Best Solution w/o Vadseth]])/Table1[[#This Row],[Best Solution w/o Vadseth]])</f>
        <v>2.720296874017234</v>
      </c>
      <c r="U145">
        <f>IF(Table1[[#This Row],[sol3]]=Table1[[#This Row],[Best solution]],1,0)</f>
        <v>0</v>
      </c>
      <c r="V145">
        <f>IF(AND(Table1[[#This Row],[sol3]]=Table1[[#This Row],[Best solution]],Table1[[#This Row],[Is sol. Optimal?]]=TRUE),1,0)</f>
        <v>0</v>
      </c>
      <c r="W145">
        <v>43211.6</v>
      </c>
      <c r="X145">
        <v>63823</v>
      </c>
      <c r="Y145">
        <v>96.3</v>
      </c>
      <c r="Z145">
        <f>100*((Table1[[#This Row],[UB]]-Table1[[#This Row],[Best Solution w/o Vadseth]])/Table1[[#This Row],[Best Solution w/o Vadseth]])</f>
        <v>0.35694068809359075</v>
      </c>
      <c r="AA145">
        <f>IF(Table1[[#This Row],[UB]]=Table1[[#This Row],[Best solution]],1,0)</f>
        <v>0</v>
      </c>
      <c r="AB145">
        <f>IF(Table1[[#This Row],[Bound2]]=100,1,0)</f>
        <v>0</v>
      </c>
      <c r="AC145">
        <f>MIN(Table1[[#This Row],[Z(UB)]],Table1[[#This Row],[sol3]],Table1[[#This Row],[UB]])</f>
        <v>63596</v>
      </c>
      <c r="AD145">
        <f>MIN(Table1[[#This Row],[Z(UB)]],Table1[[#This Row],[sol]],Table1[[#This Row],[sol3]],Table1[[#This Row],[UB]])</f>
        <v>63596</v>
      </c>
      <c r="AE145" t="b">
        <f>OR(IF(Table1[[#This Row],[Bound]]=0,1,0),IF(Table1[[#This Row],[Bound2]]=100,1,0))</f>
        <v>0</v>
      </c>
      <c r="AF145">
        <f>IF(Table1[[#This Row],[sol]]=Table1[[#This Row],[Best Solution w/o Vadseth]],1,0)</f>
        <v>0</v>
      </c>
      <c r="AG145" s="35">
        <f>IF(Table1[[#This Row],[sol]]&lt;Table1[[#This Row],[Best Solution w/o Vadseth]],1,0)</f>
        <v>0</v>
      </c>
      <c r="AH145" s="35">
        <f>IF(Table1[[#This Row],[sol]]&lt;Table1[[#This Row],[Z(LB)]],1,0)</f>
        <v>0</v>
      </c>
    </row>
    <row r="146" spans="1:1037" hidden="1" x14ac:dyDescent="0.25">
      <c r="A146" s="20" t="s">
        <v>174</v>
      </c>
      <c r="B146" t="s">
        <v>191</v>
      </c>
      <c r="C146" t="s">
        <v>176</v>
      </c>
      <c r="D146" t="s">
        <v>189</v>
      </c>
      <c r="E146" t="s">
        <v>181</v>
      </c>
      <c r="F146" s="9">
        <v>34644</v>
      </c>
      <c r="G146" s="10">
        <v>34460.800000000003</v>
      </c>
      <c r="H146" s="10">
        <v>0.5</v>
      </c>
      <c r="I146" s="11">
        <v>14400</v>
      </c>
      <c r="J146" s="33">
        <f>100*((Table1[[#This Row],[Z(UB)]]-Table1[[#This Row],[Best Solution w/o Vadseth]])/Table1[[#This Row],[Best Solution w/o Vadseth]])</f>
        <v>0</v>
      </c>
      <c r="K146" s="33">
        <f>IF(Table1[[#This Row],[Z(UB)]]=Table1[[#This Row],[Best solution]],1,0)</f>
        <v>1</v>
      </c>
      <c r="L146" s="33">
        <f>IF(Table1[[#This Row],[Bound]]=0,1,0)</f>
        <v>0</v>
      </c>
      <c r="M146">
        <v>7.5092100000000004</v>
      </c>
      <c r="N146">
        <v>34644</v>
      </c>
      <c r="O146">
        <f>100*((Table1[[#This Row],[sol]]-Table1[[#This Row],[Best Solution w/o Vadseth]])/Table1[[#This Row],[Best Solution w/o Vadseth]])</f>
        <v>0</v>
      </c>
      <c r="P146">
        <f>IF(Table1[[#This Row],[sol]]=Table1[[#This Row],[Best solution]],1,0)</f>
        <v>1</v>
      </c>
      <c r="Q146">
        <f>IF(AND(Table1[[#This Row],[sol]]=Table1[[#This Row],[Best solution]],Table1[[#This Row],[Is sol. Optimal?]]=TRUE),1,0)</f>
        <v>0</v>
      </c>
      <c r="S146">
        <v>34691</v>
      </c>
      <c r="T146">
        <f>100*((Table1[[#This Row],[sol3]]-Table1[[#This Row],[Best Solution w/o Vadseth]])/Table1[[#This Row],[Best Solution w/o Vadseth]])</f>
        <v>0.13566562752568989</v>
      </c>
      <c r="U146">
        <f>IF(Table1[[#This Row],[sol3]]=Table1[[#This Row],[Best solution]],1,0)</f>
        <v>0</v>
      </c>
      <c r="V146">
        <f>IF(AND(Table1[[#This Row],[sol3]]=Table1[[#This Row],[Best solution]],Table1[[#This Row],[Is sol. Optimal?]]=TRUE),1,0)</f>
        <v>0</v>
      </c>
      <c r="W146">
        <v>43222.7</v>
      </c>
      <c r="X146">
        <v>34688</v>
      </c>
      <c r="Y146">
        <v>99.1</v>
      </c>
      <c r="Z146">
        <f>100*((Table1[[#This Row],[UB]]-Table1[[#This Row],[Best Solution w/o Vadseth]])/Table1[[#This Row],[Best Solution w/o Vadseth]])</f>
        <v>0.12700611938575224</v>
      </c>
      <c r="AA146">
        <f>IF(Table1[[#This Row],[UB]]=Table1[[#This Row],[Best solution]],1,0)</f>
        <v>0</v>
      </c>
      <c r="AB146">
        <f>IF(Table1[[#This Row],[Bound2]]=100,1,0)</f>
        <v>0</v>
      </c>
      <c r="AC146">
        <f>MIN(Table1[[#This Row],[Z(UB)]],Table1[[#This Row],[sol3]],Table1[[#This Row],[UB]])</f>
        <v>34644</v>
      </c>
      <c r="AD146">
        <f>MIN(Table1[[#This Row],[Z(UB)]],Table1[[#This Row],[sol]],Table1[[#This Row],[sol3]],Table1[[#This Row],[UB]])</f>
        <v>34644</v>
      </c>
      <c r="AE146" t="b">
        <f>OR(IF(Table1[[#This Row],[Bound]]=0,1,0),IF(Table1[[#This Row],[Bound2]]=100,1,0))</f>
        <v>0</v>
      </c>
      <c r="AF146">
        <f>IF(Table1[[#This Row],[sol]]=Table1[[#This Row],[Best Solution w/o Vadseth]],1,0)</f>
        <v>1</v>
      </c>
      <c r="AG146" s="35">
        <f>IF(Table1[[#This Row],[sol]]&lt;Table1[[#This Row],[Best Solution w/o Vadseth]],1,0)</f>
        <v>0</v>
      </c>
      <c r="AH146" s="35">
        <f>IF(Table1[[#This Row],[sol]]&lt;Table1[[#This Row],[Z(LB)]],1,0)</f>
        <v>0</v>
      </c>
    </row>
    <row r="147" spans="1:1037" x14ac:dyDescent="0.25">
      <c r="A147" s="20" t="s">
        <v>174</v>
      </c>
      <c r="B147" t="s">
        <v>191</v>
      </c>
      <c r="C147" t="s">
        <v>183</v>
      </c>
      <c r="D147" t="s">
        <v>182</v>
      </c>
      <c r="E147" t="s">
        <v>178</v>
      </c>
      <c r="F147" s="9">
        <v>96393</v>
      </c>
      <c r="G147" s="10">
        <v>96209.7</v>
      </c>
      <c r="H147" s="10">
        <v>0.2</v>
      </c>
      <c r="I147" s="11">
        <v>14400</v>
      </c>
      <c r="J147" s="33">
        <f>100*((Table1[[#This Row],[Z(UB)]]-Table1[[#This Row],[Best Solution w/o Vadseth]])/Table1[[#This Row],[Best Solution w/o Vadseth]])</f>
        <v>0</v>
      </c>
      <c r="K147" s="33">
        <f>IF(Table1[[#This Row],[Z(UB)]]=Table1[[#This Row],[Best solution]],1,0)</f>
        <v>1</v>
      </c>
      <c r="L147" s="33">
        <f>IF(Table1[[#This Row],[Bound]]=0,1,0)</f>
        <v>0</v>
      </c>
      <c r="M147">
        <v>27.487200000000001</v>
      </c>
      <c r="N147">
        <v>96615</v>
      </c>
      <c r="O147">
        <f>100*((Table1[[#This Row],[sol]]-Table1[[#This Row],[Best Solution w/o Vadseth]])/Table1[[#This Row],[Best Solution w/o Vadseth]])</f>
        <v>0.23030717998194891</v>
      </c>
      <c r="P147">
        <f>IF(Table1[[#This Row],[sol]]=Table1[[#This Row],[Best solution]],1,0)</f>
        <v>0</v>
      </c>
      <c r="Q147">
        <f>IF(AND(Table1[[#This Row],[sol]]=Table1[[#This Row],[Best solution]],Table1[[#This Row],[Is sol. Optimal?]]=TRUE),1,0)</f>
        <v>0</v>
      </c>
      <c r="S147">
        <v>97071</v>
      </c>
      <c r="T147">
        <f>100*((Table1[[#This Row],[sol3]]-Table1[[#This Row],[Best Solution w/o Vadseth]])/Table1[[#This Row],[Best Solution w/o Vadseth]])</f>
        <v>0.70337057670162773</v>
      </c>
      <c r="U147">
        <f>IF(Table1[[#This Row],[sol3]]=Table1[[#This Row],[Best solution]],1,0)</f>
        <v>0</v>
      </c>
      <c r="V147">
        <f>IF(AND(Table1[[#This Row],[sol3]]=Table1[[#This Row],[Best solution]],Table1[[#This Row],[Is sol. Optimal?]]=TRUE),1,0)</f>
        <v>0</v>
      </c>
      <c r="W147">
        <v>43230.8</v>
      </c>
      <c r="X147">
        <v>96393</v>
      </c>
      <c r="Y147">
        <v>99.8</v>
      </c>
      <c r="Z147">
        <f>100*((Table1[[#This Row],[UB]]-Table1[[#This Row],[Best Solution w/o Vadseth]])/Table1[[#This Row],[Best Solution w/o Vadseth]])</f>
        <v>0</v>
      </c>
      <c r="AA147">
        <f>IF(Table1[[#This Row],[UB]]=Table1[[#This Row],[Best solution]],1,0)</f>
        <v>1</v>
      </c>
      <c r="AB147">
        <f>IF(Table1[[#This Row],[Bound2]]=100,1,0)</f>
        <v>0</v>
      </c>
      <c r="AC147">
        <f>MIN(Table1[[#This Row],[Z(UB)]],Table1[[#This Row],[sol3]],Table1[[#This Row],[UB]])</f>
        <v>96393</v>
      </c>
      <c r="AD147">
        <f>MIN(Table1[[#This Row],[Z(UB)]],Table1[[#This Row],[sol]],Table1[[#This Row],[sol3]],Table1[[#This Row],[UB]])</f>
        <v>96393</v>
      </c>
      <c r="AE147" t="b">
        <f>OR(IF(Table1[[#This Row],[Bound]]=0,1,0),IF(Table1[[#This Row],[Bound2]]=100,1,0))</f>
        <v>0</v>
      </c>
      <c r="AF147">
        <f>IF(Table1[[#This Row],[sol]]=Table1[[#This Row],[Best Solution w/o Vadseth]],1,0)</f>
        <v>0</v>
      </c>
      <c r="AG147" s="35">
        <f>IF(Table1[[#This Row],[sol]]&lt;Table1[[#This Row],[Best Solution w/o Vadseth]],1,0)</f>
        <v>0</v>
      </c>
      <c r="AH147" s="35">
        <f>IF(Table1[[#This Row],[sol]]&lt;Table1[[#This Row],[Z(LB)]],1,0)</f>
        <v>0</v>
      </c>
    </row>
    <row r="148" spans="1:1037" s="15" customFormat="1" x14ac:dyDescent="0.25">
      <c r="A148" s="32" t="s">
        <v>174</v>
      </c>
      <c r="B148" s="15" t="s">
        <v>191</v>
      </c>
      <c r="C148" s="15" t="s">
        <v>183</v>
      </c>
      <c r="D148" s="15" t="s">
        <v>182</v>
      </c>
      <c r="E148" s="15" t="s">
        <v>179</v>
      </c>
      <c r="F148" s="12">
        <v>646926</v>
      </c>
      <c r="G148" s="13">
        <v>646783.5</v>
      </c>
      <c r="H148" s="13">
        <v>0</v>
      </c>
      <c r="I148" s="14">
        <v>14400</v>
      </c>
      <c r="J148" s="38">
        <f>100*((Table1[[#This Row],[Z(UB)]]-Table1[[#This Row],[Best Solution w/o Vadseth]])/Table1[[#This Row],[Best Solution w/o Vadseth]])</f>
        <v>0</v>
      </c>
      <c r="K148" s="38">
        <f>IF(Table1[[#This Row],[Z(UB)]]=Table1[[#This Row],[Best solution]],1,0)</f>
        <v>1</v>
      </c>
      <c r="L148" s="38">
        <f>IF(Table1[[#This Row],[Bound]]=0,1,0)</f>
        <v>1</v>
      </c>
      <c r="M148" s="15">
        <v>26.578099999999999</v>
      </c>
      <c r="N148" s="15">
        <v>647145</v>
      </c>
      <c r="O148" s="15">
        <f>100*((Table1[[#This Row],[sol]]-Table1[[#This Row],[Best Solution w/o Vadseth]])/Table1[[#This Row],[Best Solution w/o Vadseth]])</f>
        <v>3.3852403520649964E-2</v>
      </c>
      <c r="P148" s="15">
        <f>IF(Table1[[#This Row],[sol]]=Table1[[#This Row],[Best solution]],1,0)</f>
        <v>0</v>
      </c>
      <c r="Q148" s="15">
        <f>IF(AND(Table1[[#This Row],[sol]]=Table1[[#This Row],[Best solution]],Table1[[#This Row],[Is sol. Optimal?]]=TRUE),1,0)</f>
        <v>0</v>
      </c>
      <c r="R148"/>
      <c r="S148">
        <v>647543</v>
      </c>
      <c r="T148">
        <f>100*((Table1[[#This Row],[sol3]]-Table1[[#This Row],[Best Solution w/o Vadseth]])/Table1[[#This Row],[Best Solution w/o Vadseth]])</f>
        <v>9.5374123160917951E-2</v>
      </c>
      <c r="U148">
        <f>IF(Table1[[#This Row],[sol3]]=Table1[[#This Row],[Best solution]],1,0)</f>
        <v>0</v>
      </c>
      <c r="V148">
        <f>IF(AND(Table1[[#This Row],[sol3]]=Table1[[#This Row],[Best solution]],Table1[[#This Row],[Is sol. Optimal?]]=TRUE),1,0)</f>
        <v>0</v>
      </c>
      <c r="W148">
        <v>43233.4</v>
      </c>
      <c r="X148" s="15">
        <v>646929</v>
      </c>
      <c r="Y148">
        <v>100</v>
      </c>
      <c r="Z148">
        <f>100*((Table1[[#This Row],[UB]]-Table1[[#This Row],[Best Solution w/o Vadseth]])/Table1[[#This Row],[Best Solution w/o Vadseth]])</f>
        <v>4.637315550773968E-4</v>
      </c>
      <c r="AA148">
        <f>IF(Table1[[#This Row],[UB]]=Table1[[#This Row],[Best solution]],1,0)</f>
        <v>0</v>
      </c>
      <c r="AB148">
        <f>IF(Table1[[#This Row],[Bound2]]=100,1,0)</f>
        <v>1</v>
      </c>
      <c r="AC148">
        <f>MIN(Table1[[#This Row],[Z(UB)]],Table1[[#This Row],[sol3]],Table1[[#This Row],[UB]])</f>
        <v>646926</v>
      </c>
      <c r="AD148">
        <f>MIN(Table1[[#This Row],[Z(UB)]],Table1[[#This Row],[sol]],Table1[[#This Row],[sol3]],Table1[[#This Row],[UB]])</f>
        <v>646926</v>
      </c>
      <c r="AE148" t="b">
        <f>OR(IF(Table1[[#This Row],[Bound]]=0,1,0),IF(Table1[[#This Row],[Bound2]]=100,1,0))</f>
        <v>1</v>
      </c>
      <c r="AF148">
        <f>IF(Table1[[#This Row],[sol]]=Table1[[#This Row],[Best Solution w/o Vadseth]],1,0)</f>
        <v>0</v>
      </c>
      <c r="AG148" s="35">
        <f>IF(Table1[[#This Row],[sol]]&lt;Table1[[#This Row],[Best Solution w/o Vadseth]],1,0)</f>
        <v>0</v>
      </c>
      <c r="AH148" s="35">
        <f>IF(Table1[[#This Row],[sol]]&lt;Table1[[#This Row],[Z(LB)]],1,0)</f>
        <v>0</v>
      </c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N148"/>
      <c r="AMO148"/>
      <c r="AMP148"/>
      <c r="AMQ148"/>
      <c r="AMR148"/>
      <c r="AMS148"/>
      <c r="AMT148"/>
      <c r="AMU148"/>
      <c r="AMV148"/>
      <c r="AMW148"/>
    </row>
    <row r="149" spans="1:1037" x14ac:dyDescent="0.25">
      <c r="A149" s="20" t="s">
        <v>174</v>
      </c>
      <c r="B149" t="s">
        <v>191</v>
      </c>
      <c r="C149" t="s">
        <v>183</v>
      </c>
      <c r="D149" t="s">
        <v>182</v>
      </c>
      <c r="E149" t="s">
        <v>180</v>
      </c>
      <c r="F149" s="9">
        <v>123149</v>
      </c>
      <c r="G149" s="10">
        <v>120868</v>
      </c>
      <c r="H149" s="10">
        <v>1.9</v>
      </c>
      <c r="I149" s="11">
        <v>14400</v>
      </c>
      <c r="J149" s="33">
        <f>100*((Table1[[#This Row],[Z(UB)]]-Table1[[#This Row],[Best Solution w/o Vadseth]])/Table1[[#This Row],[Best Solution w/o Vadseth]])</f>
        <v>0</v>
      </c>
      <c r="K149" s="33">
        <f>IF(Table1[[#This Row],[Z(UB)]]=Table1[[#This Row],[Best solution]],1,0)</f>
        <v>1</v>
      </c>
      <c r="L149" s="33">
        <f>IF(Table1[[#This Row],[Bound]]=0,1,0)</f>
        <v>0</v>
      </c>
      <c r="M149">
        <v>32.577599999999997</v>
      </c>
      <c r="N149">
        <v>123495</v>
      </c>
      <c r="O149">
        <f>100*((Table1[[#This Row],[sol]]-Table1[[#This Row],[Best Solution w/o Vadseth]])/Table1[[#This Row],[Best Solution w/o Vadseth]])</f>
        <v>0.28096046252913137</v>
      </c>
      <c r="P149">
        <f>IF(Table1[[#This Row],[sol]]=Table1[[#This Row],[Best solution]],1,0)</f>
        <v>0</v>
      </c>
      <c r="Q149">
        <f>IF(AND(Table1[[#This Row],[sol]]=Table1[[#This Row],[Best solution]],Table1[[#This Row],[Is sol. Optimal?]]=TRUE),1,0)</f>
        <v>0</v>
      </c>
      <c r="S149">
        <v>126750</v>
      </c>
      <c r="T149">
        <f>100*((Table1[[#This Row],[sol3]]-Table1[[#This Row],[Best Solution w/o Vadseth]])/Table1[[#This Row],[Best Solution w/o Vadseth]])</f>
        <v>2.924100073894226</v>
      </c>
      <c r="U149">
        <f>IF(Table1[[#This Row],[sol3]]=Table1[[#This Row],[Best solution]],1,0)</f>
        <v>0</v>
      </c>
      <c r="V149">
        <f>IF(AND(Table1[[#This Row],[sol3]]=Table1[[#This Row],[Best solution]],Table1[[#This Row],[Is sol. Optimal?]]=TRUE),1,0)</f>
        <v>0</v>
      </c>
      <c r="W149">
        <v>43228.4</v>
      </c>
      <c r="X149">
        <v>123837</v>
      </c>
      <c r="Y149">
        <v>97</v>
      </c>
      <c r="Z149">
        <f>100*((Table1[[#This Row],[UB]]-Table1[[#This Row],[Best Solution w/o Vadseth]])/Table1[[#This Row],[Best Solution w/o Vadseth]])</f>
        <v>0.558672827225556</v>
      </c>
      <c r="AA149">
        <f>IF(Table1[[#This Row],[UB]]=Table1[[#This Row],[Best solution]],1,0)</f>
        <v>0</v>
      </c>
      <c r="AB149">
        <f>IF(Table1[[#This Row],[Bound2]]=100,1,0)</f>
        <v>0</v>
      </c>
      <c r="AC149">
        <f>MIN(Table1[[#This Row],[Z(UB)]],Table1[[#This Row],[sol3]],Table1[[#This Row],[UB]])</f>
        <v>123149</v>
      </c>
      <c r="AD149">
        <f>MIN(Table1[[#This Row],[Z(UB)]],Table1[[#This Row],[sol]],Table1[[#This Row],[sol3]],Table1[[#This Row],[UB]])</f>
        <v>123149</v>
      </c>
      <c r="AE149" t="b">
        <f>OR(IF(Table1[[#This Row],[Bound]]=0,1,0),IF(Table1[[#This Row],[Bound2]]=100,1,0))</f>
        <v>0</v>
      </c>
      <c r="AF149">
        <f>IF(Table1[[#This Row],[sol]]=Table1[[#This Row],[Best Solution w/o Vadseth]],1,0)</f>
        <v>0</v>
      </c>
      <c r="AG149" s="35">
        <f>IF(Table1[[#This Row],[sol]]&lt;Table1[[#This Row],[Best Solution w/o Vadseth]],1,0)</f>
        <v>0</v>
      </c>
      <c r="AH149" s="35">
        <f>IF(Table1[[#This Row],[sol]]&lt;Table1[[#This Row],[Z(LB)]],1,0)</f>
        <v>0</v>
      </c>
    </row>
    <row r="150" spans="1:1037" x14ac:dyDescent="0.25">
      <c r="A150" s="20" t="s">
        <v>174</v>
      </c>
      <c r="B150" t="s">
        <v>191</v>
      </c>
      <c r="C150" t="s">
        <v>183</v>
      </c>
      <c r="D150" t="s">
        <v>182</v>
      </c>
      <c r="E150" t="s">
        <v>181</v>
      </c>
      <c r="F150" s="9">
        <v>66854</v>
      </c>
      <c r="G150" s="10">
        <v>66509.600000000006</v>
      </c>
      <c r="H150" s="10">
        <v>0.5</v>
      </c>
      <c r="I150" s="11">
        <v>14400</v>
      </c>
      <c r="J150" s="33">
        <f>100*((Table1[[#This Row],[Z(UB)]]-Table1[[#This Row],[Best Solution w/o Vadseth]])/Table1[[#This Row],[Best Solution w/o Vadseth]])</f>
        <v>0</v>
      </c>
      <c r="K150" s="33">
        <f>IF(Table1[[#This Row],[Z(UB)]]=Table1[[#This Row],[Best solution]],1,0)</f>
        <v>1</v>
      </c>
      <c r="L150" s="33">
        <f>IF(Table1[[#This Row],[Bound]]=0,1,0)</f>
        <v>0</v>
      </c>
      <c r="M150">
        <v>11.245200000000001</v>
      </c>
      <c r="N150">
        <v>66895</v>
      </c>
      <c r="O150">
        <f>100*((Table1[[#This Row],[sol]]-Table1[[#This Row],[Best Solution w/o Vadseth]])/Table1[[#This Row],[Best Solution w/o Vadseth]])</f>
        <v>6.1327669249409161E-2</v>
      </c>
      <c r="P150">
        <f>IF(Table1[[#This Row],[sol]]=Table1[[#This Row],[Best solution]],1,0)</f>
        <v>0</v>
      </c>
      <c r="Q150">
        <f>IF(AND(Table1[[#This Row],[sol]]=Table1[[#This Row],[Best solution]],Table1[[#This Row],[Is sol. Optimal?]]=TRUE),1,0)</f>
        <v>0</v>
      </c>
      <c r="S150">
        <v>67180</v>
      </c>
      <c r="T150">
        <f>100*((Table1[[#This Row],[sol3]]-Table1[[#This Row],[Best Solution w/o Vadseth]])/Table1[[#This Row],[Best Solution w/o Vadseth]])</f>
        <v>0.48762976037335082</v>
      </c>
      <c r="U150">
        <f>IF(Table1[[#This Row],[sol3]]=Table1[[#This Row],[Best solution]],1,0)</f>
        <v>0</v>
      </c>
      <c r="V150">
        <f>IF(AND(Table1[[#This Row],[sol3]]=Table1[[#This Row],[Best solution]],Table1[[#This Row],[Is sol. Optimal?]]=TRUE),1,0)</f>
        <v>0</v>
      </c>
      <c r="W150">
        <v>43229.599999999999</v>
      </c>
      <c r="X150">
        <v>67180</v>
      </c>
      <c r="Y150">
        <v>98.6</v>
      </c>
      <c r="Z150">
        <f>100*((Table1[[#This Row],[UB]]-Table1[[#This Row],[Best Solution w/o Vadseth]])/Table1[[#This Row],[Best Solution w/o Vadseth]])</f>
        <v>0.48762976037335082</v>
      </c>
      <c r="AA150">
        <f>IF(Table1[[#This Row],[UB]]=Table1[[#This Row],[Best solution]],1,0)</f>
        <v>0</v>
      </c>
      <c r="AB150">
        <f>IF(Table1[[#This Row],[Bound2]]=100,1,0)</f>
        <v>0</v>
      </c>
      <c r="AC150">
        <f>MIN(Table1[[#This Row],[Z(UB)]],Table1[[#This Row],[sol3]],Table1[[#This Row],[UB]])</f>
        <v>66854</v>
      </c>
      <c r="AD150">
        <f>MIN(Table1[[#This Row],[Z(UB)]],Table1[[#This Row],[sol]],Table1[[#This Row],[sol3]],Table1[[#This Row],[UB]])</f>
        <v>66854</v>
      </c>
      <c r="AE150" t="b">
        <f>OR(IF(Table1[[#This Row],[Bound]]=0,1,0),IF(Table1[[#This Row],[Bound2]]=100,1,0))</f>
        <v>0</v>
      </c>
      <c r="AF150">
        <f>IF(Table1[[#This Row],[sol]]=Table1[[#This Row],[Best Solution w/o Vadseth]],1,0)</f>
        <v>0</v>
      </c>
      <c r="AG150" s="35">
        <f>IF(Table1[[#This Row],[sol]]&lt;Table1[[#This Row],[Best Solution w/o Vadseth]],1,0)</f>
        <v>0</v>
      </c>
      <c r="AH150" s="35">
        <f>IF(Table1[[#This Row],[sol]]&lt;Table1[[#This Row],[Z(LB)]],1,0)</f>
        <v>0</v>
      </c>
    </row>
    <row r="151" spans="1:1037" x14ac:dyDescent="0.25">
      <c r="A151" s="20" t="s">
        <v>174</v>
      </c>
      <c r="B151" t="s">
        <v>191</v>
      </c>
      <c r="C151" t="s">
        <v>183</v>
      </c>
      <c r="D151" t="s">
        <v>189</v>
      </c>
      <c r="E151" t="s">
        <v>178</v>
      </c>
      <c r="F151" s="33">
        <v>96757</v>
      </c>
      <c r="G151" s="10">
        <v>96075.9</v>
      </c>
      <c r="H151" s="10">
        <v>0.7</v>
      </c>
      <c r="I151" s="11">
        <v>14400</v>
      </c>
      <c r="J151" s="33">
        <f>100*((Table1[[#This Row],[Z(UB)]]-Table1[[#This Row],[Best Solution w/o Vadseth]])/Table1[[#This Row],[Best Solution w/o Vadseth]])</f>
        <v>0</v>
      </c>
      <c r="K151" s="33">
        <f>IF(Table1[[#This Row],[Z(UB)]]=Table1[[#This Row],[Best solution]],1,0)</f>
        <v>0</v>
      </c>
      <c r="L151" s="33">
        <f>IF(Table1[[#This Row],[Bound]]=0,1,0)</f>
        <v>0</v>
      </c>
      <c r="M151">
        <v>26.893000000000001</v>
      </c>
      <c r="N151">
        <v>96701</v>
      </c>
      <c r="O151">
        <f>100*((Table1[[#This Row],[sol]]-Table1[[#This Row],[Best Solution w/o Vadseth]])/Table1[[#This Row],[Best Solution w/o Vadseth]])</f>
        <v>-5.7876949471356076E-2</v>
      </c>
      <c r="P151">
        <f>IF(Table1[[#This Row],[sol]]=Table1[[#This Row],[Best solution]],1,0)</f>
        <v>1</v>
      </c>
      <c r="Q151">
        <f>IF(AND(Table1[[#This Row],[sol]]=Table1[[#This Row],[Best solution]],Table1[[#This Row],[Is sol. Optimal?]]=TRUE),1,0)</f>
        <v>0</v>
      </c>
      <c r="S151">
        <v>97235</v>
      </c>
      <c r="T151">
        <f>100*((Table1[[#This Row],[sol3]]-Table1[[#This Row],[Best Solution w/o Vadseth]])/Table1[[#This Row],[Best Solution w/o Vadseth]])</f>
        <v>0.49402110441621799</v>
      </c>
      <c r="U151">
        <f>IF(Table1[[#This Row],[sol3]]=Table1[[#This Row],[Best solution]],1,0)</f>
        <v>0</v>
      </c>
      <c r="V151">
        <f>IF(AND(Table1[[#This Row],[sol3]]=Table1[[#This Row],[Best solution]],Table1[[#This Row],[Is sol. Optimal?]]=TRUE),1,0)</f>
        <v>0</v>
      </c>
      <c r="W151">
        <v>43237.3</v>
      </c>
      <c r="X151">
        <v>97104</v>
      </c>
      <c r="Y151">
        <v>98.9</v>
      </c>
      <c r="Z151">
        <f>100*((Table1[[#This Row],[UB]]-Table1[[#This Row],[Best Solution w/o Vadseth]])/Table1[[#This Row],[Best Solution w/o Vadseth]])</f>
        <v>0.3586303833314386</v>
      </c>
      <c r="AA151">
        <f>IF(Table1[[#This Row],[UB]]=Table1[[#This Row],[Best solution]],1,0)</f>
        <v>0</v>
      </c>
      <c r="AB151">
        <f>IF(Table1[[#This Row],[Bound2]]=100,1,0)</f>
        <v>0</v>
      </c>
      <c r="AC151">
        <f>MIN(Table1[[#This Row],[Z(UB)]],Table1[[#This Row],[sol3]],Table1[[#This Row],[UB]])</f>
        <v>96757</v>
      </c>
      <c r="AD151">
        <f>MIN(Table1[[#This Row],[Z(UB)]],Table1[[#This Row],[sol]],Table1[[#This Row],[sol3]],Table1[[#This Row],[UB]])</f>
        <v>96701</v>
      </c>
      <c r="AE151" t="b">
        <f>OR(IF(Table1[[#This Row],[Bound]]=0,1,0),IF(Table1[[#This Row],[Bound2]]=100,1,0))</f>
        <v>0</v>
      </c>
      <c r="AF151">
        <f>IF(Table1[[#This Row],[sol]]=Table1[[#This Row],[Best Solution w/o Vadseth]],1,0)</f>
        <v>0</v>
      </c>
      <c r="AG151" s="35">
        <f>IF(Table1[[#This Row],[sol]]&lt;Table1[[#This Row],[Best Solution w/o Vadseth]],1,0)</f>
        <v>1</v>
      </c>
      <c r="AH151" s="35">
        <f>IF(Table1[[#This Row],[sol]]&lt;Table1[[#This Row],[Z(LB)]],1,0)</f>
        <v>0</v>
      </c>
    </row>
    <row r="152" spans="1:1037" x14ac:dyDescent="0.25">
      <c r="A152" s="20" t="s">
        <v>174</v>
      </c>
      <c r="B152" t="s">
        <v>191</v>
      </c>
      <c r="C152" t="s">
        <v>183</v>
      </c>
      <c r="D152" t="s">
        <v>189</v>
      </c>
      <c r="E152" t="s">
        <v>179</v>
      </c>
      <c r="F152" s="9">
        <v>647287</v>
      </c>
      <c r="G152" s="10">
        <v>646600.30000000005</v>
      </c>
      <c r="H152" s="10">
        <v>0.1</v>
      </c>
      <c r="I152" s="11">
        <v>14400</v>
      </c>
      <c r="J152" s="33">
        <f>100*((Table1[[#This Row],[Z(UB)]]-Table1[[#This Row],[Best Solution w/o Vadseth]])/Table1[[#This Row],[Best Solution w/o Vadseth]])</f>
        <v>0</v>
      </c>
      <c r="K152" s="33">
        <f>IF(Table1[[#This Row],[Z(UB)]]=Table1[[#This Row],[Best solution]],1,0)</f>
        <v>0</v>
      </c>
      <c r="L152" s="33">
        <f>IF(Table1[[#This Row],[Bound]]=0,1,0)</f>
        <v>0</v>
      </c>
      <c r="M152">
        <v>27.749600000000001</v>
      </c>
      <c r="N152">
        <v>647235</v>
      </c>
      <c r="O152">
        <f>100*((Table1[[#This Row],[sol]]-Table1[[#This Row],[Best Solution w/o Vadseth]])/Table1[[#This Row],[Best Solution w/o Vadseth]])</f>
        <v>-8.0335307213029155E-3</v>
      </c>
      <c r="P152">
        <f>IF(Table1[[#This Row],[sol]]=Table1[[#This Row],[Best solution]],1,0)</f>
        <v>1</v>
      </c>
      <c r="Q152">
        <f>IF(AND(Table1[[#This Row],[sol]]=Table1[[#This Row],[Best solution]],Table1[[#This Row],[Is sol. Optimal?]]=TRUE),1,0)</f>
        <v>0</v>
      </c>
      <c r="S152">
        <v>647955</v>
      </c>
      <c r="T152">
        <f>100*((Table1[[#This Row],[sol3]]-Table1[[#This Row],[Best Solution w/o Vadseth]])/Table1[[#This Row],[Best Solution w/o Vadseth]])</f>
        <v>0.10319997157366052</v>
      </c>
      <c r="U152">
        <f>IF(Table1[[#This Row],[sol3]]=Table1[[#This Row],[Best solution]],1,0)</f>
        <v>0</v>
      </c>
      <c r="V152">
        <f>IF(AND(Table1[[#This Row],[sol3]]=Table1[[#This Row],[Best solution]],Table1[[#This Row],[Is sol. Optimal?]]=TRUE),1,0)</f>
        <v>0</v>
      </c>
      <c r="W152">
        <v>43246.9</v>
      </c>
      <c r="X152">
        <v>647331</v>
      </c>
      <c r="Y152">
        <v>99.9</v>
      </c>
      <c r="Z152">
        <f>100*((Table1[[#This Row],[UB]]-Table1[[#This Row],[Best Solution w/o Vadseth]])/Table1[[#This Row],[Best Solution w/o Vadseth]])</f>
        <v>6.7976029180255434E-3</v>
      </c>
      <c r="AA152">
        <f>IF(Table1[[#This Row],[UB]]=Table1[[#This Row],[Best solution]],1,0)</f>
        <v>0</v>
      </c>
      <c r="AB152">
        <f>IF(Table1[[#This Row],[Bound2]]=100,1,0)</f>
        <v>0</v>
      </c>
      <c r="AC152">
        <f>MIN(Table1[[#This Row],[Z(UB)]],Table1[[#This Row],[sol3]],Table1[[#This Row],[UB]])</f>
        <v>647287</v>
      </c>
      <c r="AD152">
        <f>MIN(Table1[[#This Row],[Z(UB)]],Table1[[#This Row],[sol]],Table1[[#This Row],[sol3]],Table1[[#This Row],[UB]])</f>
        <v>647235</v>
      </c>
      <c r="AE152" t="b">
        <f>OR(IF(Table1[[#This Row],[Bound]]=0,1,0),IF(Table1[[#This Row],[Bound2]]=100,1,0))</f>
        <v>0</v>
      </c>
      <c r="AF152">
        <f>IF(Table1[[#This Row],[sol]]=Table1[[#This Row],[Best Solution w/o Vadseth]],1,0)</f>
        <v>0</v>
      </c>
      <c r="AG152" s="35">
        <f>IF(Table1[[#This Row],[sol]]&lt;Table1[[#This Row],[Best Solution w/o Vadseth]],1,0)</f>
        <v>1</v>
      </c>
      <c r="AH152" s="35">
        <f>IF(Table1[[#This Row],[sol]]&lt;Table1[[#This Row],[Z(LB)]],1,0)</f>
        <v>0</v>
      </c>
    </row>
    <row r="153" spans="1:1037" x14ac:dyDescent="0.25">
      <c r="A153" s="20" t="s">
        <v>174</v>
      </c>
      <c r="B153" t="s">
        <v>191</v>
      </c>
      <c r="C153" t="s">
        <v>183</v>
      </c>
      <c r="D153" t="s">
        <v>189</v>
      </c>
      <c r="E153" t="s">
        <v>180</v>
      </c>
      <c r="F153" s="33">
        <v>127335</v>
      </c>
      <c r="G153" s="10">
        <v>121523.6</v>
      </c>
      <c r="H153" s="10">
        <v>4.5999999999999996</v>
      </c>
      <c r="I153" s="11">
        <v>14400</v>
      </c>
      <c r="J153" s="33">
        <f>100*((Table1[[#This Row],[Z(UB)]]-Table1[[#This Row],[Best Solution w/o Vadseth]])/Table1[[#This Row],[Best Solution w/o Vadseth]])</f>
        <v>0</v>
      </c>
      <c r="K153" s="33">
        <f>IF(Table1[[#This Row],[Z(UB)]]=Table1[[#This Row],[Best solution]],1,0)</f>
        <v>0</v>
      </c>
      <c r="L153" s="33">
        <f>IF(Table1[[#This Row],[Bound]]=0,1,0)</f>
        <v>0</v>
      </c>
      <c r="M153">
        <v>35.744700000000002</v>
      </c>
      <c r="N153">
        <v>127117</v>
      </c>
      <c r="O153">
        <f>100*((Table1[[#This Row],[sol]]-Table1[[#This Row],[Best Solution w/o Vadseth]])/Table1[[#This Row],[Best Solution w/o Vadseth]])</f>
        <v>-0.17120194761848667</v>
      </c>
      <c r="P153">
        <f>IF(Table1[[#This Row],[sol]]=Table1[[#This Row],[Best solution]],1,0)</f>
        <v>1</v>
      </c>
      <c r="Q153">
        <f>IF(AND(Table1[[#This Row],[sol]]=Table1[[#This Row],[Best solution]],Table1[[#This Row],[Is sol. Optimal?]]=TRUE),1,0)</f>
        <v>0</v>
      </c>
      <c r="S153">
        <v>130286</v>
      </c>
      <c r="T153">
        <f>100*((Table1[[#This Row],[sol3]]-Table1[[#This Row],[Best Solution w/o Vadseth]])/Table1[[#This Row],[Best Solution w/o Vadseth]])</f>
        <v>2.3175089331291474</v>
      </c>
      <c r="U153">
        <f>IF(Table1[[#This Row],[sol3]]=Table1[[#This Row],[Best solution]],1,0)</f>
        <v>0</v>
      </c>
      <c r="V153">
        <f>IF(AND(Table1[[#This Row],[sol3]]=Table1[[#This Row],[Best solution]],Table1[[#This Row],[Is sol. Optimal?]]=TRUE),1,0)</f>
        <v>0</v>
      </c>
      <c r="W153">
        <v>43204.6</v>
      </c>
      <c r="X153">
        <v>129933</v>
      </c>
      <c r="Y153">
        <v>92.4</v>
      </c>
      <c r="Z153">
        <f>100*((Table1[[#This Row],[UB]]-Table1[[#This Row],[Best Solution w/o Vadseth]])/Table1[[#This Row],[Best Solution w/o Vadseth]])</f>
        <v>2.0402874307927905</v>
      </c>
      <c r="AA153">
        <f>IF(Table1[[#This Row],[UB]]=Table1[[#This Row],[Best solution]],1,0)</f>
        <v>0</v>
      </c>
      <c r="AB153">
        <f>IF(Table1[[#This Row],[Bound2]]=100,1,0)</f>
        <v>0</v>
      </c>
      <c r="AC153">
        <f>MIN(Table1[[#This Row],[Z(UB)]],Table1[[#This Row],[sol3]],Table1[[#This Row],[UB]])</f>
        <v>127335</v>
      </c>
      <c r="AD153">
        <f>MIN(Table1[[#This Row],[Z(UB)]],Table1[[#This Row],[sol]],Table1[[#This Row],[sol3]],Table1[[#This Row],[UB]])</f>
        <v>127117</v>
      </c>
      <c r="AE153" t="b">
        <f>OR(IF(Table1[[#This Row],[Bound]]=0,1,0),IF(Table1[[#This Row],[Bound2]]=100,1,0))</f>
        <v>0</v>
      </c>
      <c r="AF153">
        <f>IF(Table1[[#This Row],[sol]]=Table1[[#This Row],[Best Solution w/o Vadseth]],1,0)</f>
        <v>0</v>
      </c>
      <c r="AG153" s="35">
        <f>IF(Table1[[#This Row],[sol]]&lt;Table1[[#This Row],[Best Solution w/o Vadseth]],1,0)</f>
        <v>1</v>
      </c>
      <c r="AH153" s="35">
        <f>IF(Table1[[#This Row],[sol]]&lt;Table1[[#This Row],[Z(LB)]],1,0)</f>
        <v>0</v>
      </c>
    </row>
    <row r="154" spans="1:1037" x14ac:dyDescent="0.25">
      <c r="A154" s="20" t="s">
        <v>174</v>
      </c>
      <c r="B154" t="s">
        <v>191</v>
      </c>
      <c r="C154" t="s">
        <v>183</v>
      </c>
      <c r="D154" t="s">
        <v>189</v>
      </c>
      <c r="E154" t="s">
        <v>181</v>
      </c>
      <c r="F154" s="9">
        <v>67815</v>
      </c>
      <c r="G154" s="10">
        <v>66632.3</v>
      </c>
      <c r="H154" s="10">
        <v>1.7</v>
      </c>
      <c r="I154" s="11">
        <v>14400</v>
      </c>
      <c r="J154" s="33">
        <f>100*((Table1[[#This Row],[Z(UB)]]-Table1[[#This Row],[Best Solution w/o Vadseth]])/Table1[[#This Row],[Best Solution w/o Vadseth]])</f>
        <v>0</v>
      </c>
      <c r="K154" s="33">
        <f>IF(Table1[[#This Row],[Z(UB)]]=Table1[[#This Row],[Best solution]],1,0)</f>
        <v>1</v>
      </c>
      <c r="L154" s="33">
        <f>IF(Table1[[#This Row],[Bound]]=0,1,0)</f>
        <v>0</v>
      </c>
      <c r="M154">
        <v>16.671800000000001</v>
      </c>
      <c r="N154">
        <v>67873</v>
      </c>
      <c r="O154">
        <f>100*((Table1[[#This Row],[sol]]-Table1[[#This Row],[Best Solution w/o Vadseth]])/Table1[[#This Row],[Best Solution w/o Vadseth]])</f>
        <v>8.5526800855268009E-2</v>
      </c>
      <c r="P154">
        <f>IF(Table1[[#This Row],[sol]]=Table1[[#This Row],[Best solution]],1,0)</f>
        <v>0</v>
      </c>
      <c r="Q154">
        <f>IF(AND(Table1[[#This Row],[sol]]=Table1[[#This Row],[Best solution]],Table1[[#This Row],[Is sol. Optimal?]]=TRUE),1,0)</f>
        <v>0</v>
      </c>
      <c r="S154">
        <v>68115</v>
      </c>
      <c r="T154">
        <f>100*((Table1[[#This Row],[sol3]]-Table1[[#This Row],[Best Solution w/o Vadseth]])/Table1[[#This Row],[Best Solution w/o Vadseth]])</f>
        <v>0.4423800044238001</v>
      </c>
      <c r="U154">
        <f>IF(Table1[[#This Row],[sol3]]=Table1[[#This Row],[Best solution]],1,0)</f>
        <v>0</v>
      </c>
      <c r="V154">
        <f>IF(AND(Table1[[#This Row],[sol3]]=Table1[[#This Row],[Best solution]],Table1[[#This Row],[Is sol. Optimal?]]=TRUE),1,0)</f>
        <v>0</v>
      </c>
      <c r="W154">
        <v>43225</v>
      </c>
      <c r="X154">
        <v>68115</v>
      </c>
      <c r="Y154">
        <v>97.5</v>
      </c>
      <c r="Z154">
        <f>100*((Table1[[#This Row],[UB]]-Table1[[#This Row],[Best Solution w/o Vadseth]])/Table1[[#This Row],[Best Solution w/o Vadseth]])</f>
        <v>0.4423800044238001</v>
      </c>
      <c r="AA154">
        <f>IF(Table1[[#This Row],[UB]]=Table1[[#This Row],[Best solution]],1,0)</f>
        <v>0</v>
      </c>
      <c r="AB154">
        <f>IF(Table1[[#This Row],[Bound2]]=100,1,0)</f>
        <v>0</v>
      </c>
      <c r="AC154">
        <f>MIN(Table1[[#This Row],[Z(UB)]],Table1[[#This Row],[sol3]],Table1[[#This Row],[UB]])</f>
        <v>67815</v>
      </c>
      <c r="AD154">
        <f>MIN(Table1[[#This Row],[Z(UB)]],Table1[[#This Row],[sol]],Table1[[#This Row],[sol3]],Table1[[#This Row],[UB]])</f>
        <v>67815</v>
      </c>
      <c r="AE154" t="b">
        <f>OR(IF(Table1[[#This Row],[Bound]]=0,1,0),IF(Table1[[#This Row],[Bound2]]=100,1,0))</f>
        <v>0</v>
      </c>
      <c r="AF154">
        <f>IF(Table1[[#This Row],[sol]]=Table1[[#This Row],[Best Solution w/o Vadseth]],1,0)</f>
        <v>0</v>
      </c>
      <c r="AG154" s="35">
        <f>IF(Table1[[#This Row],[sol]]&lt;Table1[[#This Row],[Best Solution w/o Vadseth]],1,0)</f>
        <v>0</v>
      </c>
      <c r="AH154" s="35">
        <f>IF(Table1[[#This Row],[sol]]&lt;Table1[[#This Row],[Z(LB)]],1,0)</f>
        <v>0</v>
      </c>
    </row>
    <row r="155" spans="1:1037" hidden="1" x14ac:dyDescent="0.25">
      <c r="A155" s="20" t="s">
        <v>174</v>
      </c>
      <c r="B155" t="s">
        <v>192</v>
      </c>
      <c r="C155" t="s">
        <v>176</v>
      </c>
      <c r="D155" t="s">
        <v>182</v>
      </c>
      <c r="E155" t="s">
        <v>178</v>
      </c>
      <c r="F155" s="9">
        <v>50446</v>
      </c>
      <c r="G155" s="10">
        <v>50446</v>
      </c>
      <c r="H155" s="10">
        <v>0</v>
      </c>
      <c r="I155" s="11">
        <v>419.8</v>
      </c>
      <c r="J155" s="33">
        <f>100*((Table1[[#This Row],[Z(UB)]]-Table1[[#This Row],[Best Solution w/o Vadseth]])/Table1[[#This Row],[Best Solution w/o Vadseth]])</f>
        <v>0</v>
      </c>
      <c r="K155" s="33">
        <f>IF(Table1[[#This Row],[Z(UB)]]=Table1[[#This Row],[Best solution]],1,0)</f>
        <v>1</v>
      </c>
      <c r="L155" s="33">
        <f>IF(Table1[[#This Row],[Bound]]=0,1,0)</f>
        <v>1</v>
      </c>
      <c r="M155">
        <v>7.8483400000000003</v>
      </c>
      <c r="N155">
        <v>50446</v>
      </c>
      <c r="O155">
        <f>100*((Table1[[#This Row],[sol]]-Table1[[#This Row],[Best Solution w/o Vadseth]])/Table1[[#This Row],[Best Solution w/o Vadseth]])</f>
        <v>0</v>
      </c>
      <c r="P155">
        <f>IF(Table1[[#This Row],[sol]]=Table1[[#This Row],[Best solution]],1,0)</f>
        <v>1</v>
      </c>
      <c r="Q155">
        <f>IF(AND(Table1[[#This Row],[sol]]=Table1[[#This Row],[Best solution]],Table1[[#This Row],[Is sol. Optimal?]]=TRUE),1,0)</f>
        <v>1</v>
      </c>
      <c r="S155">
        <v>50592</v>
      </c>
      <c r="T155">
        <f>100*((Table1[[#This Row],[sol3]]-Table1[[#This Row],[Best Solution w/o Vadseth]])/Table1[[#This Row],[Best Solution w/o Vadseth]])</f>
        <v>0.28941838797922531</v>
      </c>
      <c r="U155">
        <f>IF(Table1[[#This Row],[sol3]]=Table1[[#This Row],[Best solution]],1,0)</f>
        <v>0</v>
      </c>
      <c r="V155">
        <f>IF(AND(Table1[[#This Row],[sol3]]=Table1[[#This Row],[Best solution]],Table1[[#This Row],[Is sol. Optimal?]]=TRUE),1,0)</f>
        <v>0</v>
      </c>
      <c r="W155">
        <v>702</v>
      </c>
      <c r="X155">
        <v>50446</v>
      </c>
      <c r="Y155">
        <v>100</v>
      </c>
      <c r="Z155">
        <f>100*((Table1[[#This Row],[UB]]-Table1[[#This Row],[Best Solution w/o Vadseth]])/Table1[[#This Row],[Best Solution w/o Vadseth]])</f>
        <v>0</v>
      </c>
      <c r="AA155">
        <f>IF(Table1[[#This Row],[UB]]=Table1[[#This Row],[Best solution]],1,0)</f>
        <v>1</v>
      </c>
      <c r="AB155">
        <f>IF(Table1[[#This Row],[Bound2]]=100,1,0)</f>
        <v>1</v>
      </c>
      <c r="AC155">
        <f>MIN(Table1[[#This Row],[Z(UB)]],Table1[[#This Row],[sol3]],Table1[[#This Row],[UB]])</f>
        <v>50446</v>
      </c>
      <c r="AD155">
        <f>MIN(Table1[[#This Row],[Z(UB)]],Table1[[#This Row],[sol]],Table1[[#This Row],[sol3]],Table1[[#This Row],[UB]])</f>
        <v>50446</v>
      </c>
      <c r="AE155" t="b">
        <f>OR(IF(Table1[[#This Row],[Bound]]=0,1,0),IF(Table1[[#This Row],[Bound2]]=100,1,0))</f>
        <v>1</v>
      </c>
      <c r="AF155">
        <f>IF(Table1[[#This Row],[sol]]=Table1[[#This Row],[Best Solution w/o Vadseth]],1,0)</f>
        <v>1</v>
      </c>
      <c r="AG155" s="35">
        <f>IF(Table1[[#This Row],[sol]]&lt;Table1[[#This Row],[Best Solution w/o Vadseth]],1,0)</f>
        <v>0</v>
      </c>
      <c r="AH155" s="35">
        <f>IF(Table1[[#This Row],[sol]]&lt;Table1[[#This Row],[Z(LB)]],1,0)</f>
        <v>0</v>
      </c>
    </row>
    <row r="156" spans="1:1037" hidden="1" x14ac:dyDescent="0.25">
      <c r="A156" s="20" t="s">
        <v>174</v>
      </c>
      <c r="B156" t="s">
        <v>192</v>
      </c>
      <c r="C156" t="s">
        <v>176</v>
      </c>
      <c r="D156" t="s">
        <v>182</v>
      </c>
      <c r="E156" t="s">
        <v>179</v>
      </c>
      <c r="F156" s="9">
        <v>376125</v>
      </c>
      <c r="G156" s="10">
        <v>376060.5</v>
      </c>
      <c r="H156" s="10">
        <v>0</v>
      </c>
      <c r="I156" s="11">
        <v>14400</v>
      </c>
      <c r="J156" s="33">
        <f>100*((Table1[[#This Row],[Z(UB)]]-Table1[[#This Row],[Best Solution w/o Vadseth]])/Table1[[#This Row],[Best Solution w/o Vadseth]])</f>
        <v>0</v>
      </c>
      <c r="K156" s="33">
        <f>IF(Table1[[#This Row],[Z(UB)]]=Table1[[#This Row],[Best solution]],1,0)</f>
        <v>1</v>
      </c>
      <c r="L156" s="33">
        <f>IF(Table1[[#This Row],[Bound]]=0,1,0)</f>
        <v>1</v>
      </c>
      <c r="M156">
        <v>6.9493999999999998</v>
      </c>
      <c r="N156">
        <v>376283</v>
      </c>
      <c r="O156">
        <f>100*((Table1[[#This Row],[sol]]-Table1[[#This Row],[Best Solution w/o Vadseth]])/Table1[[#This Row],[Best Solution w/o Vadseth]])</f>
        <v>4.2007311399135924E-2</v>
      </c>
      <c r="P156">
        <f>IF(Table1[[#This Row],[sol]]=Table1[[#This Row],[Best solution]],1,0)</f>
        <v>0</v>
      </c>
      <c r="Q156">
        <f>IF(AND(Table1[[#This Row],[sol]]=Table1[[#This Row],[Best solution]],Table1[[#This Row],[Is sol. Optimal?]]=TRUE),1,0)</f>
        <v>0</v>
      </c>
      <c r="S156">
        <v>376804</v>
      </c>
      <c r="T156">
        <f>100*((Table1[[#This Row],[sol3]]-Table1[[#This Row],[Best Solution w/o Vadseth]])/Table1[[#This Row],[Best Solution w/o Vadseth]])</f>
        <v>0.18052509139248918</v>
      </c>
      <c r="U156">
        <f>IF(Table1[[#This Row],[sol3]]=Table1[[#This Row],[Best solution]],1,0)</f>
        <v>0</v>
      </c>
      <c r="V156">
        <f>IF(AND(Table1[[#This Row],[sol3]]=Table1[[#This Row],[Best solution]],Table1[[#This Row],[Is sol. Optimal?]]=TRUE),1,0)</f>
        <v>0</v>
      </c>
      <c r="W156">
        <v>13609</v>
      </c>
      <c r="X156">
        <v>376125</v>
      </c>
      <c r="Y156">
        <v>100</v>
      </c>
      <c r="Z156">
        <f>100*((Table1[[#This Row],[UB]]-Table1[[#This Row],[Best Solution w/o Vadseth]])/Table1[[#This Row],[Best Solution w/o Vadseth]])</f>
        <v>0</v>
      </c>
      <c r="AA156">
        <f>IF(Table1[[#This Row],[UB]]=Table1[[#This Row],[Best solution]],1,0)</f>
        <v>1</v>
      </c>
      <c r="AB156">
        <f>IF(Table1[[#This Row],[Bound2]]=100,1,0)</f>
        <v>1</v>
      </c>
      <c r="AC156">
        <f>MIN(Table1[[#This Row],[Z(UB)]],Table1[[#This Row],[sol3]],Table1[[#This Row],[UB]])</f>
        <v>376125</v>
      </c>
      <c r="AD156">
        <f>MIN(Table1[[#This Row],[Z(UB)]],Table1[[#This Row],[sol]],Table1[[#This Row],[sol3]],Table1[[#This Row],[UB]])</f>
        <v>376125</v>
      </c>
      <c r="AE156" t="b">
        <f>OR(IF(Table1[[#This Row],[Bound]]=0,1,0),IF(Table1[[#This Row],[Bound2]]=100,1,0))</f>
        <v>1</v>
      </c>
      <c r="AF156">
        <f>IF(Table1[[#This Row],[sol]]=Table1[[#This Row],[Best Solution w/o Vadseth]],1,0)</f>
        <v>0</v>
      </c>
      <c r="AG156" s="35">
        <f>IF(Table1[[#This Row],[sol]]&lt;Table1[[#This Row],[Best Solution w/o Vadseth]],1,0)</f>
        <v>0</v>
      </c>
      <c r="AH156" s="35">
        <f>IF(Table1[[#This Row],[sol]]&lt;Table1[[#This Row],[Z(LB)]],1,0)</f>
        <v>0</v>
      </c>
    </row>
    <row r="157" spans="1:1037" hidden="1" x14ac:dyDescent="0.25">
      <c r="A157" s="20" t="s">
        <v>174</v>
      </c>
      <c r="B157" t="s">
        <v>192</v>
      </c>
      <c r="C157" t="s">
        <v>176</v>
      </c>
      <c r="D157" t="s">
        <v>182</v>
      </c>
      <c r="E157" t="s">
        <v>180</v>
      </c>
      <c r="F157" s="9">
        <v>69662</v>
      </c>
      <c r="G157" s="10">
        <v>69291.600000000006</v>
      </c>
      <c r="H157" s="10">
        <v>0.5</v>
      </c>
      <c r="I157" s="11">
        <v>14400</v>
      </c>
      <c r="J157" s="33">
        <f>100*((Table1[[#This Row],[Z(UB)]]-Table1[[#This Row],[Best Solution w/o Vadseth]])/Table1[[#This Row],[Best Solution w/o Vadseth]])</f>
        <v>4.7394045584454758E-2</v>
      </c>
      <c r="K157" s="33">
        <f>IF(Table1[[#This Row],[Z(UB)]]=Table1[[#This Row],[Best solution]],1,0)</f>
        <v>0</v>
      </c>
      <c r="L157" s="33">
        <f>IF(Table1[[#This Row],[Bound]]=0,1,0)</f>
        <v>0</v>
      </c>
      <c r="M157">
        <v>9.8321900000000007</v>
      </c>
      <c r="N157">
        <v>72250</v>
      </c>
      <c r="O157">
        <f>100*((Table1[[#This Row],[sol]]-Table1[[#This Row],[Best Solution w/o Vadseth]])/Table1[[#This Row],[Best Solution w/o Vadseth]])</f>
        <v>3.7642361659653303</v>
      </c>
      <c r="P157">
        <f>IF(Table1[[#This Row],[sol]]=Table1[[#This Row],[Best solution]],1,0)</f>
        <v>0</v>
      </c>
      <c r="Q157">
        <f>IF(AND(Table1[[#This Row],[sol]]=Table1[[#This Row],[Best solution]],Table1[[#This Row],[Is sol. Optimal?]]=TRUE),1,0)</f>
        <v>0</v>
      </c>
      <c r="S157">
        <v>72914</v>
      </c>
      <c r="T157">
        <f>100*((Table1[[#This Row],[sol3]]-Table1[[#This Row],[Best Solution w/o Vadseth]])/Table1[[#This Row],[Best Solution w/o Vadseth]])</f>
        <v>4.7178618104525416</v>
      </c>
      <c r="U157">
        <f>IF(Table1[[#This Row],[sol3]]=Table1[[#This Row],[Best solution]],1,0)</f>
        <v>0</v>
      </c>
      <c r="V157">
        <f>IF(AND(Table1[[#This Row],[sol3]]=Table1[[#This Row],[Best solution]],Table1[[#This Row],[Is sol. Optimal?]]=TRUE),1,0)</f>
        <v>0</v>
      </c>
      <c r="W157">
        <v>18547.3</v>
      </c>
      <c r="X157">
        <v>69629</v>
      </c>
      <c r="Y157">
        <v>100</v>
      </c>
      <c r="Z157">
        <f>100*((Table1[[#This Row],[UB]]-Table1[[#This Row],[Best Solution w/o Vadseth]])/Table1[[#This Row],[Best Solution w/o Vadseth]])</f>
        <v>0</v>
      </c>
      <c r="AA157">
        <f>IF(Table1[[#This Row],[UB]]=Table1[[#This Row],[Best solution]],1,0)</f>
        <v>1</v>
      </c>
      <c r="AB157">
        <f>IF(Table1[[#This Row],[Bound2]]=100,1,0)</f>
        <v>1</v>
      </c>
      <c r="AC157">
        <f>MIN(Table1[[#This Row],[Z(UB)]],Table1[[#This Row],[sol3]],Table1[[#This Row],[UB]])</f>
        <v>69629</v>
      </c>
      <c r="AD157">
        <f>MIN(Table1[[#This Row],[Z(UB)]],Table1[[#This Row],[sol]],Table1[[#This Row],[sol3]],Table1[[#This Row],[UB]])</f>
        <v>69629</v>
      </c>
      <c r="AE157" t="b">
        <f>OR(IF(Table1[[#This Row],[Bound]]=0,1,0),IF(Table1[[#This Row],[Bound2]]=100,1,0))</f>
        <v>1</v>
      </c>
      <c r="AF157">
        <f>IF(Table1[[#This Row],[sol]]=Table1[[#This Row],[Best Solution w/o Vadseth]],1,0)</f>
        <v>0</v>
      </c>
      <c r="AG157" s="35">
        <f>IF(Table1[[#This Row],[sol]]&lt;Table1[[#This Row],[Best Solution w/o Vadseth]],1,0)</f>
        <v>0</v>
      </c>
      <c r="AH157" s="35">
        <f>IF(Table1[[#This Row],[sol]]&lt;Table1[[#This Row],[Z(LB)]],1,0)</f>
        <v>0</v>
      </c>
    </row>
    <row r="158" spans="1:1037" hidden="1" x14ac:dyDescent="0.25">
      <c r="A158" s="20" t="s">
        <v>174</v>
      </c>
      <c r="B158" t="s">
        <v>192</v>
      </c>
      <c r="C158" t="s">
        <v>176</v>
      </c>
      <c r="D158" t="s">
        <v>182</v>
      </c>
      <c r="E158" t="s">
        <v>181</v>
      </c>
      <c r="F158" s="9">
        <v>39965</v>
      </c>
      <c r="G158" s="10">
        <v>39787.599999999999</v>
      </c>
      <c r="H158" s="10">
        <v>0.4</v>
      </c>
      <c r="I158" s="11">
        <v>14400</v>
      </c>
      <c r="J158" s="33">
        <f>100*((Table1[[#This Row],[Z(UB)]]-Table1[[#This Row],[Best Solution w/o Vadseth]])/Table1[[#This Row],[Best Solution w/o Vadseth]])</f>
        <v>9.0160034060457306E-2</v>
      </c>
      <c r="K158" s="33">
        <f>IF(Table1[[#This Row],[Z(UB)]]=Table1[[#This Row],[Best solution]],1,0)</f>
        <v>0</v>
      </c>
      <c r="L158" s="33">
        <f>IF(Table1[[#This Row],[Bound]]=0,1,0)</f>
        <v>0</v>
      </c>
      <c r="M158">
        <v>9.4811700000000005</v>
      </c>
      <c r="N158">
        <v>39980</v>
      </c>
      <c r="O158">
        <f>100*((Table1[[#This Row],[sol]]-Table1[[#This Row],[Best Solution w/o Vadseth]])/Table1[[#This Row],[Best Solution w/o Vadseth]])</f>
        <v>0.12772671491898119</v>
      </c>
      <c r="P158">
        <f>IF(Table1[[#This Row],[sol]]=Table1[[#This Row],[Best solution]],1,0)</f>
        <v>0</v>
      </c>
      <c r="Q158">
        <f>IF(AND(Table1[[#This Row],[sol]]=Table1[[#This Row],[Best solution]],Table1[[#This Row],[Is sol. Optimal?]]=TRUE),1,0)</f>
        <v>0</v>
      </c>
      <c r="S158">
        <v>39929</v>
      </c>
      <c r="T158">
        <f>100*((Table1[[#This Row],[sol3]]-Table1[[#This Row],[Best Solution w/o Vadseth]])/Table1[[#This Row],[Best Solution w/o Vadseth]])</f>
        <v>0</v>
      </c>
      <c r="U158">
        <f>IF(Table1[[#This Row],[sol3]]=Table1[[#This Row],[Best solution]],1,0)</f>
        <v>1</v>
      </c>
      <c r="V158">
        <f>IF(AND(Table1[[#This Row],[sol3]]=Table1[[#This Row],[Best solution]],Table1[[#This Row],[Is sol. Optimal?]]=TRUE),1,0)</f>
        <v>1</v>
      </c>
      <c r="W158">
        <v>18311.3</v>
      </c>
      <c r="X158">
        <v>39929</v>
      </c>
      <c r="Y158">
        <v>100</v>
      </c>
      <c r="Z158">
        <f>100*((Table1[[#This Row],[UB]]-Table1[[#This Row],[Best Solution w/o Vadseth]])/Table1[[#This Row],[Best Solution w/o Vadseth]])</f>
        <v>0</v>
      </c>
      <c r="AA158">
        <f>IF(Table1[[#This Row],[UB]]=Table1[[#This Row],[Best solution]],1,0)</f>
        <v>1</v>
      </c>
      <c r="AB158">
        <f>IF(Table1[[#This Row],[Bound2]]=100,1,0)</f>
        <v>1</v>
      </c>
      <c r="AC158">
        <f>MIN(Table1[[#This Row],[Z(UB)]],Table1[[#This Row],[sol3]],Table1[[#This Row],[UB]])</f>
        <v>39929</v>
      </c>
      <c r="AD158">
        <f>MIN(Table1[[#This Row],[Z(UB)]],Table1[[#This Row],[sol]],Table1[[#This Row],[sol3]],Table1[[#This Row],[UB]])</f>
        <v>39929</v>
      </c>
      <c r="AE158" t="b">
        <f>OR(IF(Table1[[#This Row],[Bound]]=0,1,0),IF(Table1[[#This Row],[Bound2]]=100,1,0))</f>
        <v>1</v>
      </c>
      <c r="AF158">
        <f>IF(Table1[[#This Row],[sol]]=Table1[[#This Row],[Best Solution w/o Vadseth]],1,0)</f>
        <v>0</v>
      </c>
      <c r="AG158" s="35">
        <f>IF(Table1[[#This Row],[sol]]&lt;Table1[[#This Row],[Best Solution w/o Vadseth]],1,0)</f>
        <v>0</v>
      </c>
      <c r="AH158" s="35">
        <f>IF(Table1[[#This Row],[sol]]&lt;Table1[[#This Row],[Z(LB)]],1,0)</f>
        <v>0</v>
      </c>
    </row>
    <row r="159" spans="1:1037" hidden="1" x14ac:dyDescent="0.25">
      <c r="A159" s="20" t="s">
        <v>174</v>
      </c>
      <c r="B159" t="s">
        <v>192</v>
      </c>
      <c r="C159" t="s">
        <v>176</v>
      </c>
      <c r="D159" t="s">
        <v>189</v>
      </c>
      <c r="E159" t="s">
        <v>178</v>
      </c>
      <c r="F159" s="9">
        <v>50905</v>
      </c>
      <c r="G159" s="10">
        <v>50542.8</v>
      </c>
      <c r="H159" s="10">
        <v>0.7</v>
      </c>
      <c r="I159" s="11">
        <v>14400</v>
      </c>
      <c r="J159" s="33">
        <f>100*((Table1[[#This Row],[Z(UB)]]-Table1[[#This Row],[Best Solution w/o Vadseth]])/Table1[[#This Row],[Best Solution w/o Vadseth]])</f>
        <v>6.4868690045604652E-2</v>
      </c>
      <c r="K159" s="33">
        <f>IF(Table1[[#This Row],[Z(UB)]]=Table1[[#This Row],[Best solution]],1,0)</f>
        <v>0</v>
      </c>
      <c r="L159" s="33">
        <f>IF(Table1[[#This Row],[Bound]]=0,1,0)</f>
        <v>0</v>
      </c>
      <c r="M159">
        <v>11.394500000000001</v>
      </c>
      <c r="N159">
        <v>50902</v>
      </c>
      <c r="O159">
        <f>100*((Table1[[#This Row],[sol]]-Table1[[#This Row],[Best Solution w/o Vadseth]])/Table1[[#This Row],[Best Solution w/o Vadseth]])</f>
        <v>5.8971536405095136E-2</v>
      </c>
      <c r="P159">
        <f>IF(Table1[[#This Row],[sol]]=Table1[[#This Row],[Best solution]],1,0)</f>
        <v>0</v>
      </c>
      <c r="Q159">
        <f>IF(AND(Table1[[#This Row],[sol]]=Table1[[#This Row],[Best solution]],Table1[[#This Row],[Is sol. Optimal?]]=TRUE),1,0)</f>
        <v>0</v>
      </c>
      <c r="S159">
        <v>51425</v>
      </c>
      <c r="T159">
        <f>100*((Table1[[#This Row],[sol3]]-Table1[[#This Row],[Best Solution w/o Vadseth]])/Table1[[#This Row],[Best Solution w/o Vadseth]])</f>
        <v>1.0870419877339204</v>
      </c>
      <c r="U159">
        <f>IF(Table1[[#This Row],[sol3]]=Table1[[#This Row],[Best solution]],1,0)</f>
        <v>0</v>
      </c>
      <c r="V159">
        <f>IF(AND(Table1[[#This Row],[sol3]]=Table1[[#This Row],[Best solution]],Table1[[#This Row],[Is sol. Optimal?]]=TRUE),1,0)</f>
        <v>0</v>
      </c>
      <c r="W159">
        <v>41535.4</v>
      </c>
      <c r="X159">
        <v>50872</v>
      </c>
      <c r="Y159">
        <v>100</v>
      </c>
      <c r="Z159">
        <f>100*((Table1[[#This Row],[UB]]-Table1[[#This Row],[Best Solution w/o Vadseth]])/Table1[[#This Row],[Best Solution w/o Vadseth]])</f>
        <v>0</v>
      </c>
      <c r="AA159">
        <f>IF(Table1[[#This Row],[UB]]=Table1[[#This Row],[Best solution]],1,0)</f>
        <v>1</v>
      </c>
      <c r="AB159">
        <f>IF(Table1[[#This Row],[Bound2]]=100,1,0)</f>
        <v>1</v>
      </c>
      <c r="AC159">
        <f>MIN(Table1[[#This Row],[Z(UB)]],Table1[[#This Row],[sol3]],Table1[[#This Row],[UB]])</f>
        <v>50872</v>
      </c>
      <c r="AD159">
        <f>MIN(Table1[[#This Row],[Z(UB)]],Table1[[#This Row],[sol]],Table1[[#This Row],[sol3]],Table1[[#This Row],[UB]])</f>
        <v>50872</v>
      </c>
      <c r="AE159" t="b">
        <f>OR(IF(Table1[[#This Row],[Bound]]=0,1,0),IF(Table1[[#This Row],[Bound2]]=100,1,0))</f>
        <v>1</v>
      </c>
      <c r="AF159">
        <f>IF(Table1[[#This Row],[sol]]=Table1[[#This Row],[Best Solution w/o Vadseth]],1,0)</f>
        <v>0</v>
      </c>
      <c r="AG159" s="35">
        <f>IF(Table1[[#This Row],[sol]]&lt;Table1[[#This Row],[Best Solution w/o Vadseth]],1,0)</f>
        <v>0</v>
      </c>
      <c r="AH159" s="35">
        <f>IF(Table1[[#This Row],[sol]]&lt;Table1[[#This Row],[Z(LB)]],1,0)</f>
        <v>0</v>
      </c>
    </row>
    <row r="160" spans="1:1037" hidden="1" x14ac:dyDescent="0.25">
      <c r="A160" s="20" t="s">
        <v>174</v>
      </c>
      <c r="B160" t="s">
        <v>192</v>
      </c>
      <c r="C160" t="s">
        <v>176</v>
      </c>
      <c r="D160" t="s">
        <v>189</v>
      </c>
      <c r="E160" t="s">
        <v>179</v>
      </c>
      <c r="F160" s="9">
        <v>376693</v>
      </c>
      <c r="G160" s="10">
        <v>376067.9</v>
      </c>
      <c r="H160" s="10">
        <v>0.2</v>
      </c>
      <c r="I160" s="11">
        <v>14400</v>
      </c>
      <c r="J160" s="33">
        <f>100*((Table1[[#This Row],[Z(UB)]]-Table1[[#This Row],[Best Solution w/o Vadseth]])/Table1[[#This Row],[Best Solution w/o Vadseth]])</f>
        <v>1.0354330499609722E-2</v>
      </c>
      <c r="K160" s="33">
        <f>IF(Table1[[#This Row],[Z(UB)]]=Table1[[#This Row],[Best solution]],1,0)</f>
        <v>0</v>
      </c>
      <c r="L160" s="33">
        <f>IF(Table1[[#This Row],[Bound]]=0,1,0)</f>
        <v>0</v>
      </c>
      <c r="M160">
        <v>11.323</v>
      </c>
      <c r="N160">
        <v>376638</v>
      </c>
      <c r="O160">
        <f>100*((Table1[[#This Row],[sol]]-Table1[[#This Row],[Best Solution w/o Vadseth]])/Table1[[#This Row],[Best Solution w/o Vadseth]])</f>
        <v>-4.2479304613783474E-3</v>
      </c>
      <c r="P160">
        <f>IF(Table1[[#This Row],[sol]]=Table1[[#This Row],[Best solution]],1,0)</f>
        <v>1</v>
      </c>
      <c r="Q160">
        <f>IF(AND(Table1[[#This Row],[sol]]=Table1[[#This Row],[Best solution]],Table1[[#This Row],[Is sol. Optimal?]]=TRUE),1,0)</f>
        <v>0</v>
      </c>
      <c r="S160">
        <v>377454</v>
      </c>
      <c r="T160">
        <f>100*((Table1[[#This Row],[sol3]]-Table1[[#This Row],[Best Solution w/o Vadseth]])/Table1[[#This Row],[Best Solution w/o Vadseth]])</f>
        <v>0.21239652306891738</v>
      </c>
      <c r="U160">
        <f>IF(Table1[[#This Row],[sol3]]=Table1[[#This Row],[Best solution]],1,0)</f>
        <v>0</v>
      </c>
      <c r="V160">
        <f>IF(AND(Table1[[#This Row],[sol3]]=Table1[[#This Row],[Best solution]],Table1[[#This Row],[Is sol. Optimal?]]=TRUE),1,0)</f>
        <v>0</v>
      </c>
      <c r="W160">
        <v>43232.800000000003</v>
      </c>
      <c r="X160">
        <v>376654</v>
      </c>
      <c r="Y160">
        <v>99.9</v>
      </c>
      <c r="Z160">
        <f>100*((Table1[[#This Row],[UB]]-Table1[[#This Row],[Best Solution w/o Vadseth]])/Table1[[#This Row],[Best Solution w/o Vadseth]])</f>
        <v>0</v>
      </c>
      <c r="AA160">
        <f>IF(Table1[[#This Row],[UB]]=Table1[[#This Row],[Best solution]],1,0)</f>
        <v>0</v>
      </c>
      <c r="AB160">
        <f>IF(Table1[[#This Row],[Bound2]]=100,1,0)</f>
        <v>0</v>
      </c>
      <c r="AC160">
        <f>MIN(Table1[[#This Row],[Z(UB)]],Table1[[#This Row],[sol3]],Table1[[#This Row],[UB]])</f>
        <v>376654</v>
      </c>
      <c r="AD160">
        <f>MIN(Table1[[#This Row],[Z(UB)]],Table1[[#This Row],[sol]],Table1[[#This Row],[sol3]],Table1[[#This Row],[UB]])</f>
        <v>376638</v>
      </c>
      <c r="AE160" t="b">
        <f>OR(IF(Table1[[#This Row],[Bound]]=0,1,0),IF(Table1[[#This Row],[Bound2]]=100,1,0))</f>
        <v>0</v>
      </c>
      <c r="AF160">
        <f>IF(Table1[[#This Row],[sol]]=Table1[[#This Row],[Best Solution w/o Vadseth]],1,0)</f>
        <v>0</v>
      </c>
      <c r="AG160" s="35">
        <f>IF(Table1[[#This Row],[sol]]&lt;Table1[[#This Row],[Best Solution w/o Vadseth]],1,0)</f>
        <v>1</v>
      </c>
      <c r="AH160" s="35">
        <f>IF(Table1[[#This Row],[sol]]&lt;Table1[[#This Row],[Z(LB)]],1,0)</f>
        <v>0</v>
      </c>
    </row>
    <row r="161" spans="1:34" hidden="1" x14ac:dyDescent="0.25">
      <c r="A161" s="20" t="s">
        <v>174</v>
      </c>
      <c r="B161" t="s">
        <v>192</v>
      </c>
      <c r="C161" t="s">
        <v>176</v>
      </c>
      <c r="D161" t="s">
        <v>189</v>
      </c>
      <c r="E161" t="s">
        <v>180</v>
      </c>
      <c r="F161" s="9">
        <v>72182</v>
      </c>
      <c r="G161" s="10">
        <v>69431.899999999994</v>
      </c>
      <c r="H161" s="10">
        <v>3.8</v>
      </c>
      <c r="I161" s="11">
        <v>14400</v>
      </c>
      <c r="J161" s="33">
        <f>100*((Table1[[#This Row],[Z(UB)]]-Table1[[#This Row],[Best Solution w/o Vadseth]])/Table1[[#This Row],[Best Solution w/o Vadseth]])</f>
        <v>0</v>
      </c>
      <c r="K161" s="33">
        <f>IF(Table1[[#This Row],[Z(UB)]]=Table1[[#This Row],[Best solution]],1,0)</f>
        <v>1</v>
      </c>
      <c r="L161" s="33">
        <f>IF(Table1[[#This Row],[Bound]]=0,1,0)</f>
        <v>0</v>
      </c>
      <c r="M161">
        <v>25.965</v>
      </c>
      <c r="N161">
        <v>72408</v>
      </c>
      <c r="O161">
        <f>100*((Table1[[#This Row],[sol]]-Table1[[#This Row],[Best Solution w/o Vadseth]])/Table1[[#This Row],[Best Solution w/o Vadseth]])</f>
        <v>0.31309744811725915</v>
      </c>
      <c r="P161">
        <f>IF(Table1[[#This Row],[sol]]=Table1[[#This Row],[Best solution]],1,0)</f>
        <v>0</v>
      </c>
      <c r="Q161">
        <f>IF(AND(Table1[[#This Row],[sol]]=Table1[[#This Row],[Best solution]],Table1[[#This Row],[Is sol. Optimal?]]=TRUE),1,0)</f>
        <v>0</v>
      </c>
      <c r="S161">
        <v>73658</v>
      </c>
      <c r="T161">
        <f>100*((Table1[[#This Row],[sol3]]-Table1[[#This Row],[Best Solution w/o Vadseth]])/Table1[[#This Row],[Best Solution w/o Vadseth]])</f>
        <v>2.0448311213321881</v>
      </c>
      <c r="U161">
        <f>IF(Table1[[#This Row],[sol3]]=Table1[[#This Row],[Best solution]],1,0)</f>
        <v>0</v>
      </c>
      <c r="V161">
        <f>IF(AND(Table1[[#This Row],[sol3]]=Table1[[#This Row],[Best solution]],Table1[[#This Row],[Is sol. Optimal?]]=TRUE),1,0)</f>
        <v>0</v>
      </c>
      <c r="W161">
        <v>43233.9</v>
      </c>
      <c r="X161">
        <v>73658</v>
      </c>
      <c r="Y161">
        <v>93.9</v>
      </c>
      <c r="Z161">
        <f>100*((Table1[[#This Row],[UB]]-Table1[[#This Row],[Best Solution w/o Vadseth]])/Table1[[#This Row],[Best Solution w/o Vadseth]])</f>
        <v>2.0448311213321881</v>
      </c>
      <c r="AA161">
        <f>IF(Table1[[#This Row],[UB]]=Table1[[#This Row],[Best solution]],1,0)</f>
        <v>0</v>
      </c>
      <c r="AB161">
        <f>IF(Table1[[#This Row],[Bound2]]=100,1,0)</f>
        <v>0</v>
      </c>
      <c r="AC161">
        <f>MIN(Table1[[#This Row],[Z(UB)]],Table1[[#This Row],[sol3]],Table1[[#This Row],[UB]])</f>
        <v>72182</v>
      </c>
      <c r="AD161">
        <f>MIN(Table1[[#This Row],[Z(UB)]],Table1[[#This Row],[sol]],Table1[[#This Row],[sol3]],Table1[[#This Row],[UB]])</f>
        <v>72182</v>
      </c>
      <c r="AE161" t="b">
        <f>OR(IF(Table1[[#This Row],[Bound]]=0,1,0),IF(Table1[[#This Row],[Bound2]]=100,1,0))</f>
        <v>0</v>
      </c>
      <c r="AF161">
        <f>IF(Table1[[#This Row],[sol]]=Table1[[#This Row],[Best Solution w/o Vadseth]],1,0)</f>
        <v>0</v>
      </c>
      <c r="AG161" s="35">
        <f>IF(Table1[[#This Row],[sol]]&lt;Table1[[#This Row],[Best Solution w/o Vadseth]],1,0)</f>
        <v>0</v>
      </c>
      <c r="AH161" s="35">
        <f>IF(Table1[[#This Row],[sol]]&lt;Table1[[#This Row],[Z(LB)]],1,0)</f>
        <v>0</v>
      </c>
    </row>
    <row r="162" spans="1:34" hidden="1" x14ac:dyDescent="0.25">
      <c r="A162" s="20" t="s">
        <v>174</v>
      </c>
      <c r="B162" t="s">
        <v>192</v>
      </c>
      <c r="C162" t="s">
        <v>176</v>
      </c>
      <c r="D162" t="s">
        <v>189</v>
      </c>
      <c r="E162" t="s">
        <v>181</v>
      </c>
      <c r="F162" s="9">
        <v>40587</v>
      </c>
      <c r="G162" s="10">
        <v>40008.699999999997</v>
      </c>
      <c r="H162" s="10">
        <v>1.4</v>
      </c>
      <c r="I162" s="11">
        <v>14400</v>
      </c>
      <c r="J162" s="33">
        <f>100*((Table1[[#This Row],[Z(UB)]]-Table1[[#This Row],[Best Solution w/o Vadseth]])/Table1[[#This Row],[Best Solution w/o Vadseth]])</f>
        <v>0</v>
      </c>
      <c r="K162" s="33">
        <f>IF(Table1[[#This Row],[Z(UB)]]=Table1[[#This Row],[Best solution]],1,0)</f>
        <v>1</v>
      </c>
      <c r="L162" s="33">
        <f>IF(Table1[[#This Row],[Bound]]=0,1,0)</f>
        <v>0</v>
      </c>
      <c r="M162">
        <v>11.563599999999999</v>
      </c>
      <c r="N162">
        <v>40762</v>
      </c>
      <c r="O162">
        <f>100*((Table1[[#This Row],[sol]]-Table1[[#This Row],[Best Solution w/o Vadseth]])/Table1[[#This Row],[Best Solution w/o Vadseth]])</f>
        <v>0.43117254293246604</v>
      </c>
      <c r="P162">
        <f>IF(Table1[[#This Row],[sol]]=Table1[[#This Row],[Best solution]],1,0)</f>
        <v>0</v>
      </c>
      <c r="Q162">
        <f>IF(AND(Table1[[#This Row],[sol]]=Table1[[#This Row],[Best solution]],Table1[[#This Row],[Is sol. Optimal?]]=TRUE),1,0)</f>
        <v>0</v>
      </c>
      <c r="S162">
        <v>40862</v>
      </c>
      <c r="T162">
        <f>100*((Table1[[#This Row],[sol3]]-Table1[[#This Row],[Best Solution w/o Vadseth]])/Table1[[#This Row],[Best Solution w/o Vadseth]])</f>
        <v>0.67755685317958958</v>
      </c>
      <c r="U162">
        <f>IF(Table1[[#This Row],[sol3]]=Table1[[#This Row],[Best solution]],1,0)</f>
        <v>0</v>
      </c>
      <c r="V162">
        <f>IF(AND(Table1[[#This Row],[sol3]]=Table1[[#This Row],[Best solution]],Table1[[#This Row],[Is sol. Optimal?]]=TRUE),1,0)</f>
        <v>0</v>
      </c>
      <c r="W162">
        <v>43214.9</v>
      </c>
      <c r="X162">
        <v>40862</v>
      </c>
      <c r="Y162">
        <v>97.8</v>
      </c>
      <c r="Z162">
        <f>100*((Table1[[#This Row],[UB]]-Table1[[#This Row],[Best Solution w/o Vadseth]])/Table1[[#This Row],[Best Solution w/o Vadseth]])</f>
        <v>0.67755685317958958</v>
      </c>
      <c r="AA162">
        <f>IF(Table1[[#This Row],[UB]]=Table1[[#This Row],[Best solution]],1,0)</f>
        <v>0</v>
      </c>
      <c r="AB162">
        <f>IF(Table1[[#This Row],[Bound2]]=100,1,0)</f>
        <v>0</v>
      </c>
      <c r="AC162">
        <f>MIN(Table1[[#This Row],[Z(UB)]],Table1[[#This Row],[sol3]],Table1[[#This Row],[UB]])</f>
        <v>40587</v>
      </c>
      <c r="AD162">
        <f>MIN(Table1[[#This Row],[Z(UB)]],Table1[[#This Row],[sol]],Table1[[#This Row],[sol3]],Table1[[#This Row],[UB]])</f>
        <v>40587</v>
      </c>
      <c r="AE162" t="b">
        <f>OR(IF(Table1[[#This Row],[Bound]]=0,1,0),IF(Table1[[#This Row],[Bound2]]=100,1,0))</f>
        <v>0</v>
      </c>
      <c r="AF162">
        <f>IF(Table1[[#This Row],[sol]]=Table1[[#This Row],[Best Solution w/o Vadseth]],1,0)</f>
        <v>0</v>
      </c>
      <c r="AG162" s="35">
        <f>IF(Table1[[#This Row],[sol]]&lt;Table1[[#This Row],[Best Solution w/o Vadseth]],1,0)</f>
        <v>0</v>
      </c>
      <c r="AH162" s="35">
        <f>IF(Table1[[#This Row],[sol]]&lt;Table1[[#This Row],[Z(LB)]],1,0)</f>
        <v>0</v>
      </c>
    </row>
    <row r="163" spans="1:34" hidden="1" x14ac:dyDescent="0.25">
      <c r="A163" s="20" t="s">
        <v>174</v>
      </c>
      <c r="B163" t="s">
        <v>193</v>
      </c>
      <c r="C163" t="s">
        <v>176</v>
      </c>
      <c r="D163" t="s">
        <v>182</v>
      </c>
      <c r="E163" t="s">
        <v>178</v>
      </c>
      <c r="F163" s="9">
        <v>46726</v>
      </c>
      <c r="G163" s="10">
        <v>46726</v>
      </c>
      <c r="H163" s="10">
        <v>0</v>
      </c>
      <c r="I163" s="11">
        <v>343.6</v>
      </c>
      <c r="J163" s="33">
        <f>100*((Table1[[#This Row],[Z(UB)]]-Table1[[#This Row],[Best Solution w/o Vadseth]])/Table1[[#This Row],[Best Solution w/o Vadseth]])</f>
        <v>0</v>
      </c>
      <c r="K163" s="33">
        <f>IF(Table1[[#This Row],[Z(UB)]]=Table1[[#This Row],[Best solution]],1,0)</f>
        <v>1</v>
      </c>
      <c r="L163" s="33">
        <f>IF(Table1[[#This Row],[Bound]]=0,1,0)</f>
        <v>1</v>
      </c>
      <c r="M163">
        <v>9.9623299999999997</v>
      </c>
      <c r="N163">
        <v>46812</v>
      </c>
      <c r="O163">
        <f>100*((Table1[[#This Row],[sol]]-Table1[[#This Row],[Best Solution w/o Vadseth]])/Table1[[#This Row],[Best Solution w/o Vadseth]])</f>
        <v>0.18405170568848178</v>
      </c>
      <c r="P163">
        <f>IF(Table1[[#This Row],[sol]]=Table1[[#This Row],[Best solution]],1,0)</f>
        <v>0</v>
      </c>
      <c r="Q163">
        <f>IF(AND(Table1[[#This Row],[sol]]=Table1[[#This Row],[Best solution]],Table1[[#This Row],[Is sol. Optimal?]]=TRUE),1,0)</f>
        <v>0</v>
      </c>
      <c r="S163">
        <v>47005</v>
      </c>
      <c r="T163">
        <f>100*((Table1[[#This Row],[sol3]]-Table1[[#This Row],[Best Solution w/o Vadseth]])/Table1[[#This Row],[Best Solution w/o Vadseth]])</f>
        <v>0.59709797543123744</v>
      </c>
      <c r="U163">
        <f>IF(Table1[[#This Row],[sol3]]=Table1[[#This Row],[Best solution]],1,0)</f>
        <v>0</v>
      </c>
      <c r="V163">
        <f>IF(AND(Table1[[#This Row],[sol3]]=Table1[[#This Row],[Best solution]],Table1[[#This Row],[Is sol. Optimal?]]=TRUE),1,0)</f>
        <v>0</v>
      </c>
      <c r="W163">
        <v>931.4</v>
      </c>
      <c r="X163">
        <v>46726</v>
      </c>
      <c r="Y163">
        <v>100</v>
      </c>
      <c r="Z163">
        <f>100*((Table1[[#This Row],[UB]]-Table1[[#This Row],[Best Solution w/o Vadseth]])/Table1[[#This Row],[Best Solution w/o Vadseth]])</f>
        <v>0</v>
      </c>
      <c r="AA163">
        <f>IF(Table1[[#This Row],[UB]]=Table1[[#This Row],[Best solution]],1,0)</f>
        <v>1</v>
      </c>
      <c r="AB163">
        <f>IF(Table1[[#This Row],[Bound2]]=100,1,0)</f>
        <v>1</v>
      </c>
      <c r="AC163">
        <f>MIN(Table1[[#This Row],[Z(UB)]],Table1[[#This Row],[sol3]],Table1[[#This Row],[UB]])</f>
        <v>46726</v>
      </c>
      <c r="AD163">
        <f>MIN(Table1[[#This Row],[Z(UB)]],Table1[[#This Row],[sol]],Table1[[#This Row],[sol3]],Table1[[#This Row],[UB]])</f>
        <v>46726</v>
      </c>
      <c r="AE163" t="b">
        <f>OR(IF(Table1[[#This Row],[Bound]]=0,1,0),IF(Table1[[#This Row],[Bound2]]=100,1,0))</f>
        <v>1</v>
      </c>
      <c r="AF163">
        <f>IF(Table1[[#This Row],[sol]]=Table1[[#This Row],[Best Solution w/o Vadseth]],1,0)</f>
        <v>0</v>
      </c>
      <c r="AG163" s="35">
        <f>IF(Table1[[#This Row],[sol]]&lt;Table1[[#This Row],[Best Solution w/o Vadseth]],1,0)</f>
        <v>0</v>
      </c>
      <c r="AH163" s="35">
        <f>IF(Table1[[#This Row],[sol]]&lt;Table1[[#This Row],[Z(LB)]],1,0)</f>
        <v>0</v>
      </c>
    </row>
    <row r="164" spans="1:34" hidden="1" x14ac:dyDescent="0.25">
      <c r="A164" s="20" t="s">
        <v>174</v>
      </c>
      <c r="B164" t="s">
        <v>193</v>
      </c>
      <c r="C164" t="s">
        <v>176</v>
      </c>
      <c r="D164" t="s">
        <v>182</v>
      </c>
      <c r="E164" t="s">
        <v>179</v>
      </c>
      <c r="F164" s="9">
        <v>340782</v>
      </c>
      <c r="G164" s="10">
        <v>340751</v>
      </c>
      <c r="H164" s="10">
        <v>0</v>
      </c>
      <c r="I164" s="11">
        <v>753.6</v>
      </c>
      <c r="J164" s="33">
        <f>100*((Table1[[#This Row],[Z(UB)]]-Table1[[#This Row],[Best Solution w/o Vadseth]])/Table1[[#This Row],[Best Solution w/o Vadseth]])</f>
        <v>0</v>
      </c>
      <c r="K164" s="33">
        <f>IF(Table1[[#This Row],[Z(UB)]]=Table1[[#This Row],[Best solution]],1,0)</f>
        <v>1</v>
      </c>
      <c r="L164" s="33">
        <f>IF(Table1[[#This Row],[Bound]]=0,1,0)</f>
        <v>1</v>
      </c>
      <c r="M164">
        <v>12.4892</v>
      </c>
      <c r="N164">
        <v>340996</v>
      </c>
      <c r="O164">
        <f>100*((Table1[[#This Row],[sol]]-Table1[[#This Row],[Best Solution w/o Vadseth]])/Table1[[#This Row],[Best Solution w/o Vadseth]])</f>
        <v>6.2796743959481427E-2</v>
      </c>
      <c r="P164">
        <f>IF(Table1[[#This Row],[sol]]=Table1[[#This Row],[Best solution]],1,0)</f>
        <v>0</v>
      </c>
      <c r="Q164">
        <f>IF(AND(Table1[[#This Row],[sol]]=Table1[[#This Row],[Best solution]],Table1[[#This Row],[Is sol. Optimal?]]=TRUE),1,0)</f>
        <v>0</v>
      </c>
      <c r="S164">
        <v>341118</v>
      </c>
      <c r="T164">
        <f>100*((Table1[[#This Row],[sol3]]-Table1[[#This Row],[Best Solution w/o Vadseth]])/Table1[[#This Row],[Best Solution w/o Vadseth]])</f>
        <v>9.8596756870961491E-2</v>
      </c>
      <c r="U164">
        <f>IF(Table1[[#This Row],[sol3]]=Table1[[#This Row],[Best solution]],1,0)</f>
        <v>0</v>
      </c>
      <c r="V164">
        <f>IF(AND(Table1[[#This Row],[sol3]]=Table1[[#This Row],[Best solution]],Table1[[#This Row],[Is sol. Optimal?]]=TRUE),1,0)</f>
        <v>0</v>
      </c>
      <c r="W164">
        <v>4410.3999999999996</v>
      </c>
      <c r="X164">
        <v>340782</v>
      </c>
      <c r="Y164">
        <v>100</v>
      </c>
      <c r="Z164">
        <f>100*((Table1[[#This Row],[UB]]-Table1[[#This Row],[Best Solution w/o Vadseth]])/Table1[[#This Row],[Best Solution w/o Vadseth]])</f>
        <v>0</v>
      </c>
      <c r="AA164">
        <f>IF(Table1[[#This Row],[UB]]=Table1[[#This Row],[Best solution]],1,0)</f>
        <v>1</v>
      </c>
      <c r="AB164">
        <f>IF(Table1[[#This Row],[Bound2]]=100,1,0)</f>
        <v>1</v>
      </c>
      <c r="AC164">
        <f>MIN(Table1[[#This Row],[Z(UB)]],Table1[[#This Row],[sol3]],Table1[[#This Row],[UB]])</f>
        <v>340782</v>
      </c>
      <c r="AD164">
        <f>MIN(Table1[[#This Row],[Z(UB)]],Table1[[#This Row],[sol]],Table1[[#This Row],[sol3]],Table1[[#This Row],[UB]])</f>
        <v>340782</v>
      </c>
      <c r="AE164" t="b">
        <f>OR(IF(Table1[[#This Row],[Bound]]=0,1,0),IF(Table1[[#This Row],[Bound2]]=100,1,0))</f>
        <v>1</v>
      </c>
      <c r="AF164">
        <f>IF(Table1[[#This Row],[sol]]=Table1[[#This Row],[Best Solution w/o Vadseth]],1,0)</f>
        <v>0</v>
      </c>
      <c r="AG164" s="35">
        <f>IF(Table1[[#This Row],[sol]]&lt;Table1[[#This Row],[Best Solution w/o Vadseth]],1,0)</f>
        <v>0</v>
      </c>
      <c r="AH164" s="35">
        <f>IF(Table1[[#This Row],[sol]]&lt;Table1[[#This Row],[Z(LB)]],1,0)</f>
        <v>0</v>
      </c>
    </row>
    <row r="165" spans="1:34" hidden="1" x14ac:dyDescent="0.25">
      <c r="A165" s="20" t="s">
        <v>174</v>
      </c>
      <c r="B165" t="s">
        <v>193</v>
      </c>
      <c r="C165" t="s">
        <v>176</v>
      </c>
      <c r="D165" t="s">
        <v>182</v>
      </c>
      <c r="E165" t="s">
        <v>180</v>
      </c>
      <c r="F165" s="9">
        <v>65260</v>
      </c>
      <c r="G165" s="10">
        <v>65260</v>
      </c>
      <c r="H165" s="10">
        <v>0</v>
      </c>
      <c r="I165" s="11">
        <v>3940.7</v>
      </c>
      <c r="J165" s="33">
        <f>100*((Table1[[#This Row],[Z(UB)]]-Table1[[#This Row],[Best Solution w/o Vadseth]])/Table1[[#This Row],[Best Solution w/o Vadseth]])</f>
        <v>0</v>
      </c>
      <c r="K165" s="33">
        <f>IF(Table1[[#This Row],[Z(UB)]]=Table1[[#This Row],[Best solution]],1,0)</f>
        <v>1</v>
      </c>
      <c r="L165" s="33">
        <f>IF(Table1[[#This Row],[Bound]]=0,1,0)</f>
        <v>1</v>
      </c>
      <c r="M165">
        <v>8.5085700000000006</v>
      </c>
      <c r="N165">
        <v>66387</v>
      </c>
      <c r="O165">
        <f>100*((Table1[[#This Row],[sol]]-Table1[[#This Row],[Best Solution w/o Vadseth]])/Table1[[#This Row],[Best Solution w/o Vadseth]])</f>
        <v>1.7269384002451731</v>
      </c>
      <c r="P165">
        <f>IF(Table1[[#This Row],[sol]]=Table1[[#This Row],[Best solution]],1,0)</f>
        <v>0</v>
      </c>
      <c r="Q165">
        <f>IF(AND(Table1[[#This Row],[sol]]=Table1[[#This Row],[Best solution]],Table1[[#This Row],[Is sol. Optimal?]]=TRUE),1,0)</f>
        <v>0</v>
      </c>
      <c r="S165">
        <v>68045</v>
      </c>
      <c r="T165">
        <f>100*((Table1[[#This Row],[sol3]]-Table1[[#This Row],[Best Solution w/o Vadseth]])/Table1[[#This Row],[Best Solution w/o Vadseth]])</f>
        <v>4.267545203800184</v>
      </c>
      <c r="U165">
        <f>IF(Table1[[#This Row],[sol3]]=Table1[[#This Row],[Best solution]],1,0)</f>
        <v>0</v>
      </c>
      <c r="V165">
        <f>IF(AND(Table1[[#This Row],[sol3]]=Table1[[#This Row],[Best solution]],Table1[[#This Row],[Is sol. Optimal?]]=TRUE),1,0)</f>
        <v>0</v>
      </c>
      <c r="W165">
        <v>17065.2</v>
      </c>
      <c r="X165">
        <v>65260</v>
      </c>
      <c r="Y165">
        <v>100</v>
      </c>
      <c r="Z165">
        <f>100*((Table1[[#This Row],[UB]]-Table1[[#This Row],[Best Solution w/o Vadseth]])/Table1[[#This Row],[Best Solution w/o Vadseth]])</f>
        <v>0</v>
      </c>
      <c r="AA165">
        <f>IF(Table1[[#This Row],[UB]]=Table1[[#This Row],[Best solution]],1,0)</f>
        <v>1</v>
      </c>
      <c r="AB165">
        <f>IF(Table1[[#This Row],[Bound2]]=100,1,0)</f>
        <v>1</v>
      </c>
      <c r="AC165">
        <f>MIN(Table1[[#This Row],[Z(UB)]],Table1[[#This Row],[sol3]],Table1[[#This Row],[UB]])</f>
        <v>65260</v>
      </c>
      <c r="AD165">
        <f>MIN(Table1[[#This Row],[Z(UB)]],Table1[[#This Row],[sol]],Table1[[#This Row],[sol3]],Table1[[#This Row],[UB]])</f>
        <v>65260</v>
      </c>
      <c r="AE165" t="b">
        <f>OR(IF(Table1[[#This Row],[Bound]]=0,1,0),IF(Table1[[#This Row],[Bound2]]=100,1,0))</f>
        <v>1</v>
      </c>
      <c r="AF165">
        <f>IF(Table1[[#This Row],[sol]]=Table1[[#This Row],[Best Solution w/o Vadseth]],1,0)</f>
        <v>0</v>
      </c>
      <c r="AG165" s="35">
        <f>IF(Table1[[#This Row],[sol]]&lt;Table1[[#This Row],[Best Solution w/o Vadseth]],1,0)</f>
        <v>0</v>
      </c>
      <c r="AH165" s="35">
        <f>IF(Table1[[#This Row],[sol]]&lt;Table1[[#This Row],[Z(LB)]],1,0)</f>
        <v>0</v>
      </c>
    </row>
    <row r="166" spans="1:34" hidden="1" x14ac:dyDescent="0.25">
      <c r="A166" s="20" t="s">
        <v>174</v>
      </c>
      <c r="B166" t="s">
        <v>193</v>
      </c>
      <c r="C166" t="s">
        <v>176</v>
      </c>
      <c r="D166" t="s">
        <v>182</v>
      </c>
      <c r="E166" t="s">
        <v>181</v>
      </c>
      <c r="F166" s="9">
        <v>36347</v>
      </c>
      <c r="G166" s="10">
        <v>36347</v>
      </c>
      <c r="H166" s="10">
        <v>0</v>
      </c>
      <c r="I166" s="11">
        <v>1353.6</v>
      </c>
      <c r="J166" s="33">
        <f>100*((Table1[[#This Row],[Z(UB)]]-Table1[[#This Row],[Best Solution w/o Vadseth]])/Table1[[#This Row],[Best Solution w/o Vadseth]])</f>
        <v>0</v>
      </c>
      <c r="K166" s="33">
        <f>IF(Table1[[#This Row],[Z(UB)]]=Table1[[#This Row],[Best solution]],1,0)</f>
        <v>1</v>
      </c>
      <c r="L166" s="33">
        <f>IF(Table1[[#This Row],[Bound]]=0,1,0)</f>
        <v>1</v>
      </c>
      <c r="M166">
        <v>6.0937999999999999</v>
      </c>
      <c r="N166">
        <v>36347</v>
      </c>
      <c r="O166">
        <f>100*((Table1[[#This Row],[sol]]-Table1[[#This Row],[Best Solution w/o Vadseth]])/Table1[[#This Row],[Best Solution w/o Vadseth]])</f>
        <v>0</v>
      </c>
      <c r="P166">
        <f>IF(Table1[[#This Row],[sol]]=Table1[[#This Row],[Best solution]],1,0)</f>
        <v>1</v>
      </c>
      <c r="Q166">
        <f>IF(AND(Table1[[#This Row],[sol]]=Table1[[#This Row],[Best solution]],Table1[[#This Row],[Is sol. Optimal?]]=TRUE),1,0)</f>
        <v>1</v>
      </c>
      <c r="S166">
        <v>36695</v>
      </c>
      <c r="T166">
        <f>100*((Table1[[#This Row],[sol3]]-Table1[[#This Row],[Best Solution w/o Vadseth]])/Table1[[#This Row],[Best Solution w/o Vadseth]])</f>
        <v>0.95743802789776333</v>
      </c>
      <c r="U166">
        <f>IF(Table1[[#This Row],[sol3]]=Table1[[#This Row],[Best solution]],1,0)</f>
        <v>0</v>
      </c>
      <c r="V166">
        <f>IF(AND(Table1[[#This Row],[sol3]]=Table1[[#This Row],[Best solution]],Table1[[#This Row],[Is sol. Optimal?]]=TRUE),1,0)</f>
        <v>0</v>
      </c>
      <c r="W166">
        <v>7313.6</v>
      </c>
      <c r="X166">
        <v>36347</v>
      </c>
      <c r="Y166">
        <v>100</v>
      </c>
      <c r="Z166">
        <f>100*((Table1[[#This Row],[UB]]-Table1[[#This Row],[Best Solution w/o Vadseth]])/Table1[[#This Row],[Best Solution w/o Vadseth]])</f>
        <v>0</v>
      </c>
      <c r="AA166">
        <f>IF(Table1[[#This Row],[UB]]=Table1[[#This Row],[Best solution]],1,0)</f>
        <v>1</v>
      </c>
      <c r="AB166">
        <f>IF(Table1[[#This Row],[Bound2]]=100,1,0)</f>
        <v>1</v>
      </c>
      <c r="AC166">
        <f>MIN(Table1[[#This Row],[Z(UB)]],Table1[[#This Row],[sol3]],Table1[[#This Row],[UB]])</f>
        <v>36347</v>
      </c>
      <c r="AD166">
        <f>MIN(Table1[[#This Row],[Z(UB)]],Table1[[#This Row],[sol]],Table1[[#This Row],[sol3]],Table1[[#This Row],[UB]])</f>
        <v>36347</v>
      </c>
      <c r="AE166" t="b">
        <f>OR(IF(Table1[[#This Row],[Bound]]=0,1,0),IF(Table1[[#This Row],[Bound2]]=100,1,0))</f>
        <v>1</v>
      </c>
      <c r="AF166">
        <f>IF(Table1[[#This Row],[sol]]=Table1[[#This Row],[Best Solution w/o Vadseth]],1,0)</f>
        <v>1</v>
      </c>
      <c r="AG166" s="35">
        <f>IF(Table1[[#This Row],[sol]]&lt;Table1[[#This Row],[Best Solution w/o Vadseth]],1,0)</f>
        <v>0</v>
      </c>
      <c r="AH166" s="35">
        <f>IF(Table1[[#This Row],[sol]]&lt;Table1[[#This Row],[Z(LB)]],1,0)</f>
        <v>0</v>
      </c>
    </row>
    <row r="167" spans="1:34" hidden="1" x14ac:dyDescent="0.25">
      <c r="A167" s="20" t="s">
        <v>174</v>
      </c>
      <c r="B167" t="s">
        <v>193</v>
      </c>
      <c r="C167" t="s">
        <v>176</v>
      </c>
      <c r="D167" t="s">
        <v>189</v>
      </c>
      <c r="E167" t="s">
        <v>178</v>
      </c>
      <c r="F167" s="9">
        <v>47138</v>
      </c>
      <c r="G167" s="10">
        <v>47138</v>
      </c>
      <c r="H167" s="10">
        <v>0</v>
      </c>
      <c r="I167" s="11">
        <v>1642</v>
      </c>
      <c r="J167" s="33">
        <f>100*((Table1[[#This Row],[Z(UB)]]-Table1[[#This Row],[Best Solution w/o Vadseth]])/Table1[[#This Row],[Best Solution w/o Vadseth]])</f>
        <v>0</v>
      </c>
      <c r="K167" s="33">
        <f>IF(Table1[[#This Row],[Z(UB)]]=Table1[[#This Row],[Best solution]],1,0)</f>
        <v>1</v>
      </c>
      <c r="L167" s="33">
        <f>IF(Table1[[#This Row],[Bound]]=0,1,0)</f>
        <v>1</v>
      </c>
      <c r="M167">
        <v>14.833299999999999</v>
      </c>
      <c r="N167">
        <v>47297</v>
      </c>
      <c r="O167">
        <f>100*((Table1[[#This Row],[sol]]-Table1[[#This Row],[Best Solution w/o Vadseth]])/Table1[[#This Row],[Best Solution w/o Vadseth]])</f>
        <v>0.33730748016462303</v>
      </c>
      <c r="P167">
        <f>IF(Table1[[#This Row],[sol]]=Table1[[#This Row],[Best solution]],1,0)</f>
        <v>0</v>
      </c>
      <c r="Q167">
        <f>IF(AND(Table1[[#This Row],[sol]]=Table1[[#This Row],[Best solution]],Table1[[#This Row],[Is sol. Optimal?]]=TRUE),1,0)</f>
        <v>0</v>
      </c>
      <c r="S167">
        <v>47577</v>
      </c>
      <c r="T167">
        <f>100*((Table1[[#This Row],[sol3]]-Table1[[#This Row],[Best Solution w/o Vadseth]])/Table1[[#This Row],[Best Solution w/o Vadseth]])</f>
        <v>0.93130807416521699</v>
      </c>
      <c r="U167">
        <f>IF(Table1[[#This Row],[sol3]]=Table1[[#This Row],[Best solution]],1,0)</f>
        <v>0</v>
      </c>
      <c r="V167">
        <f>IF(AND(Table1[[#This Row],[sol3]]=Table1[[#This Row],[Best solution]],Table1[[#This Row],[Is sol. Optimal?]]=TRUE),1,0)</f>
        <v>0</v>
      </c>
      <c r="W167">
        <v>11109.2</v>
      </c>
      <c r="X167">
        <v>47138</v>
      </c>
      <c r="Y167">
        <v>100</v>
      </c>
      <c r="Z167">
        <f>100*((Table1[[#This Row],[UB]]-Table1[[#This Row],[Best Solution w/o Vadseth]])/Table1[[#This Row],[Best Solution w/o Vadseth]])</f>
        <v>0</v>
      </c>
      <c r="AA167">
        <f>IF(Table1[[#This Row],[UB]]=Table1[[#This Row],[Best solution]],1,0)</f>
        <v>1</v>
      </c>
      <c r="AB167">
        <f>IF(Table1[[#This Row],[Bound2]]=100,1,0)</f>
        <v>1</v>
      </c>
      <c r="AC167">
        <f>MIN(Table1[[#This Row],[Z(UB)]],Table1[[#This Row],[sol3]],Table1[[#This Row],[UB]])</f>
        <v>47138</v>
      </c>
      <c r="AD167">
        <f>MIN(Table1[[#This Row],[Z(UB)]],Table1[[#This Row],[sol]],Table1[[#This Row],[sol3]],Table1[[#This Row],[UB]])</f>
        <v>47138</v>
      </c>
      <c r="AE167" t="b">
        <f>OR(IF(Table1[[#This Row],[Bound]]=0,1,0),IF(Table1[[#This Row],[Bound2]]=100,1,0))</f>
        <v>1</v>
      </c>
      <c r="AF167">
        <f>IF(Table1[[#This Row],[sol]]=Table1[[#This Row],[Best Solution w/o Vadseth]],1,0)</f>
        <v>0</v>
      </c>
      <c r="AG167" s="35">
        <f>IF(Table1[[#This Row],[sol]]&lt;Table1[[#This Row],[Best Solution w/o Vadseth]],1,0)</f>
        <v>0</v>
      </c>
      <c r="AH167" s="35">
        <f>IF(Table1[[#This Row],[sol]]&lt;Table1[[#This Row],[Z(LB)]],1,0)</f>
        <v>0</v>
      </c>
    </row>
    <row r="168" spans="1:34" hidden="1" x14ac:dyDescent="0.25">
      <c r="A168" s="20" t="s">
        <v>174</v>
      </c>
      <c r="B168" t="s">
        <v>193</v>
      </c>
      <c r="C168" t="s">
        <v>176</v>
      </c>
      <c r="D168" t="s">
        <v>189</v>
      </c>
      <c r="E168" t="s">
        <v>179</v>
      </c>
      <c r="F168" s="9">
        <v>341378</v>
      </c>
      <c r="G168" s="10">
        <v>341311.5</v>
      </c>
      <c r="H168" s="10">
        <v>0</v>
      </c>
      <c r="I168" s="11">
        <v>14400</v>
      </c>
      <c r="J168" s="33">
        <f>100*((Table1[[#This Row],[Z(UB)]]-Table1[[#This Row],[Best Solution w/o Vadseth]])/Table1[[#This Row],[Best Solution w/o Vadseth]])</f>
        <v>0</v>
      </c>
      <c r="K168" s="33">
        <f>IF(Table1[[#This Row],[Z(UB)]]=Table1[[#This Row],[Best solution]],1,0)</f>
        <v>1</v>
      </c>
      <c r="L168" s="33">
        <f>IF(Table1[[#This Row],[Bound]]=0,1,0)</f>
        <v>1</v>
      </c>
      <c r="M168">
        <v>16.022099999999998</v>
      </c>
      <c r="N168">
        <v>341379</v>
      </c>
      <c r="O168">
        <f>100*((Table1[[#This Row],[sol]]-Table1[[#This Row],[Best Solution w/o Vadseth]])/Table1[[#This Row],[Best Solution w/o Vadseth]])</f>
        <v>2.9293041730867248E-4</v>
      </c>
      <c r="P168">
        <f>IF(Table1[[#This Row],[sol]]=Table1[[#This Row],[Best solution]],1,0)</f>
        <v>0</v>
      </c>
      <c r="Q168">
        <f>IF(AND(Table1[[#This Row],[sol]]=Table1[[#This Row],[Best solution]],Table1[[#This Row],[Is sol. Optimal?]]=TRUE),1,0)</f>
        <v>0</v>
      </c>
      <c r="S168">
        <v>341938</v>
      </c>
      <c r="T168">
        <f>100*((Table1[[#This Row],[sol3]]-Table1[[#This Row],[Best Solution w/o Vadseth]])/Table1[[#This Row],[Best Solution w/o Vadseth]])</f>
        <v>0.16404103369285658</v>
      </c>
      <c r="U168">
        <f>IF(Table1[[#This Row],[sol3]]=Table1[[#This Row],[Best solution]],1,0)</f>
        <v>0</v>
      </c>
      <c r="V168">
        <f>IF(AND(Table1[[#This Row],[sol3]]=Table1[[#This Row],[Best solution]],Table1[[#This Row],[Is sol. Optimal?]]=TRUE),1,0)</f>
        <v>0</v>
      </c>
      <c r="W168">
        <v>43244.9</v>
      </c>
      <c r="X168">
        <v>341426</v>
      </c>
      <c r="Y168">
        <v>99.9</v>
      </c>
      <c r="Z168">
        <f>100*((Table1[[#This Row],[UB]]-Table1[[#This Row],[Best Solution w/o Vadseth]])/Table1[[#This Row],[Best Solution w/o Vadseth]])</f>
        <v>1.4060660030816279E-2</v>
      </c>
      <c r="AA168">
        <f>IF(Table1[[#This Row],[UB]]=Table1[[#This Row],[Best solution]],1,0)</f>
        <v>0</v>
      </c>
      <c r="AB168">
        <f>IF(Table1[[#This Row],[Bound2]]=100,1,0)</f>
        <v>0</v>
      </c>
      <c r="AC168">
        <f>MIN(Table1[[#This Row],[Z(UB)]],Table1[[#This Row],[sol3]],Table1[[#This Row],[UB]])</f>
        <v>341378</v>
      </c>
      <c r="AD168">
        <f>MIN(Table1[[#This Row],[Z(UB)]],Table1[[#This Row],[sol]],Table1[[#This Row],[sol3]],Table1[[#This Row],[UB]])</f>
        <v>341378</v>
      </c>
      <c r="AE168" t="b">
        <f>OR(IF(Table1[[#This Row],[Bound]]=0,1,0),IF(Table1[[#This Row],[Bound2]]=100,1,0))</f>
        <v>1</v>
      </c>
      <c r="AF168">
        <f>IF(Table1[[#This Row],[sol]]=Table1[[#This Row],[Best Solution w/o Vadseth]],1,0)</f>
        <v>0</v>
      </c>
      <c r="AG168" s="35">
        <f>IF(Table1[[#This Row],[sol]]&lt;Table1[[#This Row],[Best Solution w/o Vadseth]],1,0)</f>
        <v>0</v>
      </c>
      <c r="AH168" s="35">
        <f>IF(Table1[[#This Row],[sol]]&lt;Table1[[#This Row],[Z(LB)]],1,0)</f>
        <v>0</v>
      </c>
    </row>
    <row r="169" spans="1:34" hidden="1" x14ac:dyDescent="0.25">
      <c r="A169" s="20" t="s">
        <v>174</v>
      </c>
      <c r="B169" t="s">
        <v>193</v>
      </c>
      <c r="C169" t="s">
        <v>176</v>
      </c>
      <c r="D169" t="s">
        <v>189</v>
      </c>
      <c r="E169" t="s">
        <v>180</v>
      </c>
      <c r="F169" s="9">
        <v>67900</v>
      </c>
      <c r="G169" s="10">
        <v>66691.3</v>
      </c>
      <c r="H169" s="10">
        <v>1.8</v>
      </c>
      <c r="I169" s="11">
        <v>14400</v>
      </c>
      <c r="J169" s="33">
        <f>100*((Table1[[#This Row],[Z(UB)]]-Table1[[#This Row],[Best Solution w/o Vadseth]])/Table1[[#This Row],[Best Solution w/o Vadseth]])</f>
        <v>0</v>
      </c>
      <c r="K169" s="33">
        <f>IF(Table1[[#This Row],[Z(UB)]]=Table1[[#This Row],[Best solution]],1,0)</f>
        <v>1</v>
      </c>
      <c r="L169" s="33">
        <f>IF(Table1[[#This Row],[Bound]]=0,1,0)</f>
        <v>0</v>
      </c>
      <c r="M169">
        <v>13.316000000000001</v>
      </c>
      <c r="N169">
        <v>69266</v>
      </c>
      <c r="O169">
        <f>100*((Table1[[#This Row],[sol]]-Table1[[#This Row],[Best Solution w/o Vadseth]])/Table1[[#This Row],[Best Solution w/o Vadseth]])</f>
        <v>2.0117820324005891</v>
      </c>
      <c r="P169">
        <f>IF(Table1[[#This Row],[sol]]=Table1[[#This Row],[Best solution]],1,0)</f>
        <v>0</v>
      </c>
      <c r="Q169">
        <f>IF(AND(Table1[[#This Row],[sol]]=Table1[[#This Row],[Best solution]],Table1[[#This Row],[Is sol. Optimal?]]=TRUE),1,0)</f>
        <v>0</v>
      </c>
      <c r="S169">
        <v>71560</v>
      </c>
      <c r="T169">
        <f>100*((Table1[[#This Row],[sol3]]-Table1[[#This Row],[Best Solution w/o Vadseth]])/Table1[[#This Row],[Best Solution w/o Vadseth]])</f>
        <v>5.3902798232695144</v>
      </c>
      <c r="U169">
        <f>IF(Table1[[#This Row],[sol3]]=Table1[[#This Row],[Best solution]],1,0)</f>
        <v>0</v>
      </c>
      <c r="V169">
        <f>IF(AND(Table1[[#This Row],[sol3]]=Table1[[#This Row],[Best solution]],Table1[[#This Row],[Is sol. Optimal?]]=TRUE),1,0)</f>
        <v>0</v>
      </c>
      <c r="W169">
        <v>43238.3</v>
      </c>
      <c r="X169">
        <v>68125</v>
      </c>
      <c r="Y169">
        <v>96.5</v>
      </c>
      <c r="Z169">
        <f>100*((Table1[[#This Row],[UB]]-Table1[[#This Row],[Best Solution w/o Vadseth]])/Table1[[#This Row],[Best Solution w/o Vadseth]])</f>
        <v>0.33136966126656847</v>
      </c>
      <c r="AA169">
        <f>IF(Table1[[#This Row],[UB]]=Table1[[#This Row],[Best solution]],1,0)</f>
        <v>0</v>
      </c>
      <c r="AB169">
        <f>IF(Table1[[#This Row],[Bound2]]=100,1,0)</f>
        <v>0</v>
      </c>
      <c r="AC169">
        <f>MIN(Table1[[#This Row],[Z(UB)]],Table1[[#This Row],[sol3]],Table1[[#This Row],[UB]])</f>
        <v>67900</v>
      </c>
      <c r="AD169">
        <f>MIN(Table1[[#This Row],[Z(UB)]],Table1[[#This Row],[sol]],Table1[[#This Row],[sol3]],Table1[[#This Row],[UB]])</f>
        <v>67900</v>
      </c>
      <c r="AE169" t="b">
        <f>OR(IF(Table1[[#This Row],[Bound]]=0,1,0),IF(Table1[[#This Row],[Bound2]]=100,1,0))</f>
        <v>0</v>
      </c>
      <c r="AF169">
        <f>IF(Table1[[#This Row],[sol]]=Table1[[#This Row],[Best Solution w/o Vadseth]],1,0)</f>
        <v>0</v>
      </c>
      <c r="AG169" s="35">
        <f>IF(Table1[[#This Row],[sol]]&lt;Table1[[#This Row],[Best Solution w/o Vadseth]],1,0)</f>
        <v>0</v>
      </c>
      <c r="AH169" s="35">
        <f>IF(Table1[[#This Row],[sol]]&lt;Table1[[#This Row],[Z(LB)]],1,0)</f>
        <v>0</v>
      </c>
    </row>
    <row r="170" spans="1:34" hidden="1" x14ac:dyDescent="0.25">
      <c r="A170" s="23" t="s">
        <v>174</v>
      </c>
      <c r="B170" t="s">
        <v>193</v>
      </c>
      <c r="C170" t="s">
        <v>176</v>
      </c>
      <c r="D170" t="s">
        <v>189</v>
      </c>
      <c r="E170" t="s">
        <v>181</v>
      </c>
      <c r="F170" s="17">
        <v>36967</v>
      </c>
      <c r="G170" s="17">
        <v>36700.9</v>
      </c>
      <c r="H170" s="17">
        <v>0.7</v>
      </c>
      <c r="I170" s="18">
        <v>14400</v>
      </c>
      <c r="J170" s="33">
        <f>100*((Table1[[#This Row],[Z(UB)]]-Table1[[#This Row],[Best Solution w/o Vadseth]])/Table1[[#This Row],[Best Solution w/o Vadseth]])</f>
        <v>0</v>
      </c>
      <c r="K170" s="33">
        <f>IF(Table1[[#This Row],[Z(UB)]]=Table1[[#This Row],[Best solution]],1,0)</f>
        <v>0</v>
      </c>
      <c r="L170" s="33">
        <f>IF(Table1[[#This Row],[Bound]]=0,1,0)</f>
        <v>0</v>
      </c>
      <c r="M170">
        <v>8.1388599999999993</v>
      </c>
      <c r="N170">
        <v>36923</v>
      </c>
      <c r="O170">
        <f>100*((Table1[[#This Row],[sol]]-Table1[[#This Row],[Best Solution w/o Vadseth]])/Table1[[#This Row],[Best Solution w/o Vadseth]])</f>
        <v>-0.1190250764195093</v>
      </c>
      <c r="P170">
        <f>IF(Table1[[#This Row],[sol]]=Table1[[#This Row],[Best solution]],1,0)</f>
        <v>1</v>
      </c>
      <c r="Q170">
        <f>IF(AND(Table1[[#This Row],[sol]]=Table1[[#This Row],[Best solution]],Table1[[#This Row],[Is sol. Optimal?]]=TRUE),1,0)</f>
        <v>0</v>
      </c>
      <c r="S170">
        <v>37123</v>
      </c>
      <c r="T170">
        <f>100*((Table1[[#This Row],[sol3]]-Table1[[#This Row],[Best Solution w/o Vadseth]])/Table1[[#This Row],[Best Solution w/o Vadseth]])</f>
        <v>0.42199799821462392</v>
      </c>
      <c r="U170">
        <f>IF(Table1[[#This Row],[sol3]]=Table1[[#This Row],[Best solution]],1,0)</f>
        <v>0</v>
      </c>
      <c r="V170">
        <f>IF(AND(Table1[[#This Row],[sol3]]=Table1[[#This Row],[Best solution]],Table1[[#This Row],[Is sol. Optimal?]]=TRUE),1,0)</f>
        <v>0</v>
      </c>
      <c r="W170">
        <v>43231.4</v>
      </c>
      <c r="X170">
        <v>36969</v>
      </c>
      <c r="Y170">
        <v>99.6</v>
      </c>
      <c r="Z170">
        <f>100*((Table1[[#This Row],[UB]]-Table1[[#This Row],[Best Solution w/o Vadseth]])/Table1[[#This Row],[Best Solution w/o Vadseth]])</f>
        <v>5.4102307463413319E-3</v>
      </c>
      <c r="AA170">
        <f>IF(Table1[[#This Row],[UB]]=Table1[[#This Row],[Best solution]],1,0)</f>
        <v>0</v>
      </c>
      <c r="AB170">
        <f>IF(Table1[[#This Row],[Bound2]]=100,1,0)</f>
        <v>0</v>
      </c>
      <c r="AC170">
        <f>MIN(Table1[[#This Row],[Z(UB)]],Table1[[#This Row],[sol3]],Table1[[#This Row],[UB]])</f>
        <v>36967</v>
      </c>
      <c r="AD170">
        <f>MIN(Table1[[#This Row],[Z(UB)]],Table1[[#This Row],[sol]],Table1[[#This Row],[sol3]],Table1[[#This Row],[UB]])</f>
        <v>36923</v>
      </c>
      <c r="AE170" t="b">
        <f>OR(IF(Table1[[#This Row],[Bound]]=0,1,0),IF(Table1[[#This Row],[Bound2]]=100,1,0))</f>
        <v>0</v>
      </c>
      <c r="AF170">
        <f>IF(Table1[[#This Row],[sol]]=Table1[[#This Row],[Best Solution w/o Vadseth]],1,0)</f>
        <v>0</v>
      </c>
      <c r="AG170" s="35">
        <f>IF(Table1[[#This Row],[sol]]&lt;Table1[[#This Row],[Best Solution w/o Vadseth]],1,0)</f>
        <v>1</v>
      </c>
      <c r="AH170" s="35">
        <f>IF(Table1[[#This Row],[sol]]&lt;Table1[[#This Row],[Z(LB)]],1,0)</f>
        <v>0</v>
      </c>
    </row>
    <row r="172" spans="1:34" x14ac:dyDescent="0.25">
      <c r="O172">
        <f>AVERAGE(Table1[Gap Vad])</f>
        <v>0.38693381014097883</v>
      </c>
      <c r="P172">
        <f>SUM(Table1[BKS Vadseth])</f>
        <v>41</v>
      </c>
      <c r="Q172">
        <f>SUM(Table1[Optimal Vadseth])</f>
        <v>35</v>
      </c>
      <c r="T172">
        <f>AVERAGE(Table1[Gap ALNS])</f>
        <v>1.3915767900015985</v>
      </c>
      <c r="V172">
        <f>SUM(Table1[Optimal ALNS])</f>
        <v>8</v>
      </c>
    </row>
  </sheetData>
  <mergeCells count="4">
    <mergeCell ref="M1:N1"/>
    <mergeCell ref="R1:S1"/>
    <mergeCell ref="W1:X1"/>
    <mergeCell ref="F1:J1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Normal="100" workbookViewId="0">
      <selection activeCell="H8" sqref="H8"/>
    </sheetView>
  </sheetViews>
  <sheetFormatPr defaultRowHeight="15" x14ac:dyDescent="0.25"/>
  <cols>
    <col min="1" max="1" width="18.28515625"/>
    <col min="2" max="2" width="9.5703125"/>
    <col min="3" max="3" width="8.5703125"/>
    <col min="4" max="4" width="7"/>
    <col min="5" max="5" width="7.7109375"/>
    <col min="6" max="1025" width="11.28515625"/>
  </cols>
  <sheetData>
    <row r="1" spans="1:5" x14ac:dyDescent="0.25">
      <c r="A1" s="25" t="s">
        <v>0</v>
      </c>
      <c r="B1" s="25" t="s">
        <v>1</v>
      </c>
      <c r="C1" s="25"/>
      <c r="D1" s="25"/>
      <c r="E1" s="25"/>
    </row>
    <row r="2" spans="1:5" x14ac:dyDescent="0.25">
      <c r="A2" s="25"/>
      <c r="B2" s="1" t="s">
        <v>2</v>
      </c>
      <c r="C2" s="2" t="s">
        <v>3</v>
      </c>
      <c r="D2" s="2" t="s">
        <v>4</v>
      </c>
      <c r="E2" s="3" t="s">
        <v>5</v>
      </c>
    </row>
    <row r="3" spans="1:5" x14ac:dyDescent="0.25">
      <c r="A3" s="4" t="s">
        <v>6</v>
      </c>
      <c r="B3" s="9">
        <v>36636</v>
      </c>
      <c r="C3" s="19">
        <v>36636</v>
      </c>
      <c r="D3" s="19">
        <v>0</v>
      </c>
      <c r="E3" s="20">
        <v>1.9</v>
      </c>
    </row>
    <row r="4" spans="1:5" x14ac:dyDescent="0.25">
      <c r="A4" s="8" t="s">
        <v>7</v>
      </c>
      <c r="B4" s="9">
        <v>254526</v>
      </c>
      <c r="C4" s="19">
        <v>254525.9</v>
      </c>
      <c r="D4" s="19">
        <v>0</v>
      </c>
      <c r="E4" s="20">
        <v>1.6</v>
      </c>
    </row>
    <row r="5" spans="1:5" x14ac:dyDescent="0.25">
      <c r="A5" s="8" t="s">
        <v>8</v>
      </c>
      <c r="B5" s="9">
        <v>46422</v>
      </c>
      <c r="C5" s="19">
        <v>46422</v>
      </c>
      <c r="D5" s="19">
        <v>0</v>
      </c>
      <c r="E5" s="20">
        <v>1.9</v>
      </c>
    </row>
    <row r="6" spans="1:5" x14ac:dyDescent="0.25">
      <c r="A6" s="8" t="s">
        <v>9</v>
      </c>
      <c r="B6" s="9">
        <v>26687</v>
      </c>
      <c r="C6" s="19">
        <v>26687</v>
      </c>
      <c r="D6" s="19">
        <v>0</v>
      </c>
      <c r="E6" s="20">
        <v>1.8</v>
      </c>
    </row>
    <row r="7" spans="1:5" x14ac:dyDescent="0.25">
      <c r="A7" s="8" t="s">
        <v>10</v>
      </c>
      <c r="B7" s="9">
        <v>37226</v>
      </c>
      <c r="C7" s="19">
        <v>37226</v>
      </c>
      <c r="D7" s="19">
        <v>0</v>
      </c>
      <c r="E7" s="20">
        <v>4.2</v>
      </c>
    </row>
    <row r="8" spans="1:5" x14ac:dyDescent="0.25">
      <c r="A8" s="8" t="s">
        <v>11</v>
      </c>
      <c r="B8" s="9">
        <v>255116</v>
      </c>
      <c r="C8" s="19">
        <v>255116</v>
      </c>
      <c r="D8" s="19">
        <v>0</v>
      </c>
      <c r="E8" s="20">
        <v>3.4</v>
      </c>
    </row>
    <row r="9" spans="1:5" x14ac:dyDescent="0.25">
      <c r="A9" s="8" t="s">
        <v>12</v>
      </c>
      <c r="B9" s="9">
        <v>49371</v>
      </c>
      <c r="C9" s="19">
        <v>49371</v>
      </c>
      <c r="D9" s="19">
        <v>0</v>
      </c>
      <c r="E9" s="20">
        <v>4.5</v>
      </c>
    </row>
    <row r="10" spans="1:5" x14ac:dyDescent="0.25">
      <c r="A10" s="8" t="s">
        <v>13</v>
      </c>
      <c r="B10" s="9">
        <v>27247</v>
      </c>
      <c r="C10" s="19">
        <v>27247</v>
      </c>
      <c r="D10" s="19">
        <v>0</v>
      </c>
      <c r="E10" s="20">
        <v>3.9</v>
      </c>
    </row>
    <row r="11" spans="1:5" x14ac:dyDescent="0.25">
      <c r="A11" s="8" t="s">
        <v>14</v>
      </c>
      <c r="B11" s="9">
        <v>38669</v>
      </c>
      <c r="C11" s="19">
        <v>38669</v>
      </c>
      <c r="D11" s="19">
        <v>0</v>
      </c>
      <c r="E11" s="20">
        <v>5.4</v>
      </c>
    </row>
    <row r="12" spans="1:5" x14ac:dyDescent="0.25">
      <c r="A12" s="8" t="s">
        <v>15</v>
      </c>
      <c r="B12" s="9">
        <v>222269</v>
      </c>
      <c r="C12" s="19">
        <v>222269</v>
      </c>
      <c r="D12" s="19">
        <v>0</v>
      </c>
      <c r="E12" s="20">
        <v>5.9</v>
      </c>
    </row>
    <row r="13" spans="1:5" x14ac:dyDescent="0.25">
      <c r="A13" s="8" t="s">
        <v>16</v>
      </c>
      <c r="B13" s="9">
        <v>50025</v>
      </c>
      <c r="C13" s="19">
        <v>50025</v>
      </c>
      <c r="D13" s="19">
        <v>0</v>
      </c>
      <c r="E13" s="20">
        <v>6.3</v>
      </c>
    </row>
    <row r="14" spans="1:5" x14ac:dyDescent="0.25">
      <c r="A14" s="8" t="s">
        <v>17</v>
      </c>
      <c r="B14" s="9">
        <v>23453</v>
      </c>
      <c r="C14" s="19">
        <v>23453</v>
      </c>
      <c r="D14" s="19">
        <v>0</v>
      </c>
      <c r="E14" s="20">
        <v>3.2</v>
      </c>
    </row>
    <row r="15" spans="1:5" x14ac:dyDescent="0.25">
      <c r="A15" s="8" t="s">
        <v>18</v>
      </c>
      <c r="B15" s="9">
        <v>38856</v>
      </c>
      <c r="C15" s="19">
        <v>38856</v>
      </c>
      <c r="D15" s="19">
        <v>0</v>
      </c>
      <c r="E15" s="20">
        <v>17</v>
      </c>
    </row>
    <row r="16" spans="1:5" x14ac:dyDescent="0.25">
      <c r="A16" s="8" t="s">
        <v>19</v>
      </c>
      <c r="B16" s="9">
        <v>222456</v>
      </c>
      <c r="C16" s="19">
        <v>222456</v>
      </c>
      <c r="D16" s="19">
        <v>0</v>
      </c>
      <c r="E16" s="20">
        <v>21.1</v>
      </c>
    </row>
    <row r="17" spans="1:5" x14ac:dyDescent="0.25">
      <c r="A17" s="8" t="s">
        <v>20</v>
      </c>
      <c r="B17" s="9">
        <v>50963</v>
      </c>
      <c r="C17" s="19">
        <v>50963</v>
      </c>
      <c r="D17" s="19">
        <v>0</v>
      </c>
      <c r="E17" s="20">
        <v>18.3</v>
      </c>
    </row>
    <row r="18" spans="1:5" x14ac:dyDescent="0.25">
      <c r="A18" s="8" t="s">
        <v>21</v>
      </c>
      <c r="B18" s="9">
        <v>23640</v>
      </c>
      <c r="C18" s="19">
        <v>23640</v>
      </c>
      <c r="D18" s="19">
        <v>0</v>
      </c>
      <c r="E18" s="20">
        <v>5.9</v>
      </c>
    </row>
    <row r="19" spans="1:5" x14ac:dyDescent="0.25">
      <c r="A19" s="8" t="s">
        <v>22</v>
      </c>
      <c r="B19" s="9">
        <v>63064</v>
      </c>
      <c r="C19" s="19">
        <v>63064</v>
      </c>
      <c r="D19" s="19">
        <v>0</v>
      </c>
      <c r="E19" s="20">
        <v>78.7</v>
      </c>
    </row>
    <row r="20" spans="1:5" x14ac:dyDescent="0.25">
      <c r="A20" s="8" t="s">
        <v>23</v>
      </c>
      <c r="B20" s="9">
        <v>381394</v>
      </c>
      <c r="C20" s="19">
        <v>381394</v>
      </c>
      <c r="D20" s="19">
        <v>0</v>
      </c>
      <c r="E20" s="20">
        <v>9.6</v>
      </c>
    </row>
    <row r="21" spans="1:5" x14ac:dyDescent="0.25">
      <c r="A21" s="8" t="s">
        <v>24</v>
      </c>
      <c r="B21" s="9">
        <v>82683</v>
      </c>
      <c r="C21" s="19">
        <v>82683</v>
      </c>
      <c r="D21" s="19">
        <v>0</v>
      </c>
      <c r="E21" s="20">
        <v>93.5</v>
      </c>
    </row>
    <row r="22" spans="1:5" x14ac:dyDescent="0.25">
      <c r="A22" s="8" t="s">
        <v>25</v>
      </c>
      <c r="B22" s="9">
        <v>40774</v>
      </c>
      <c r="C22" s="19">
        <v>40774</v>
      </c>
      <c r="D22" s="19">
        <v>0</v>
      </c>
      <c r="E22" s="20">
        <v>18.8</v>
      </c>
    </row>
    <row r="23" spans="1:5" x14ac:dyDescent="0.25">
      <c r="A23" s="8" t="s">
        <v>26</v>
      </c>
      <c r="B23" s="9">
        <v>63822</v>
      </c>
      <c r="C23" s="19">
        <v>63822</v>
      </c>
      <c r="D23" s="19">
        <v>0</v>
      </c>
      <c r="E23" s="20">
        <v>119.1</v>
      </c>
    </row>
    <row r="24" spans="1:5" x14ac:dyDescent="0.25">
      <c r="A24" s="8" t="s">
        <v>27</v>
      </c>
      <c r="B24" s="9">
        <v>382152</v>
      </c>
      <c r="C24" s="19">
        <v>382152</v>
      </c>
      <c r="D24" s="19">
        <v>0</v>
      </c>
      <c r="E24" s="20">
        <v>23.1</v>
      </c>
    </row>
    <row r="25" spans="1:5" x14ac:dyDescent="0.25">
      <c r="A25" s="8" t="s">
        <v>28</v>
      </c>
      <c r="B25" s="9">
        <v>86095</v>
      </c>
      <c r="C25" s="19">
        <v>86095</v>
      </c>
      <c r="D25" s="19">
        <v>0</v>
      </c>
      <c r="E25" s="20">
        <v>977.8</v>
      </c>
    </row>
    <row r="26" spans="1:5" x14ac:dyDescent="0.25">
      <c r="A26" s="8" t="s">
        <v>29</v>
      </c>
      <c r="B26" s="9">
        <v>41379</v>
      </c>
      <c r="C26" s="19">
        <v>41379</v>
      </c>
      <c r="D26" s="19">
        <v>0</v>
      </c>
      <c r="E26" s="20">
        <v>135.1</v>
      </c>
    </row>
    <row r="27" spans="1:5" x14ac:dyDescent="0.25">
      <c r="A27" s="8" t="s">
        <v>30</v>
      </c>
      <c r="B27" s="9">
        <v>56309</v>
      </c>
      <c r="C27" s="19">
        <v>56309</v>
      </c>
      <c r="D27" s="19">
        <v>0</v>
      </c>
      <c r="E27" s="20">
        <v>26.5</v>
      </c>
    </row>
    <row r="28" spans="1:5" x14ac:dyDescent="0.25">
      <c r="A28" s="8" t="s">
        <v>31</v>
      </c>
      <c r="B28" s="9">
        <v>406122</v>
      </c>
      <c r="C28" s="19">
        <v>406122</v>
      </c>
      <c r="D28" s="19">
        <v>0</v>
      </c>
      <c r="E28" s="20">
        <v>26.5</v>
      </c>
    </row>
    <row r="29" spans="1:5" x14ac:dyDescent="0.25">
      <c r="A29" s="8" t="s">
        <v>32</v>
      </c>
      <c r="B29" s="9">
        <v>71239</v>
      </c>
      <c r="C29" s="19">
        <v>71239</v>
      </c>
      <c r="D29" s="19">
        <v>0</v>
      </c>
      <c r="E29" s="20">
        <v>47.2</v>
      </c>
    </row>
    <row r="30" spans="1:5" x14ac:dyDescent="0.25">
      <c r="A30" s="8" t="s">
        <v>33</v>
      </c>
      <c r="B30" s="9">
        <v>42978</v>
      </c>
      <c r="C30" s="19">
        <v>42978</v>
      </c>
      <c r="D30" s="19">
        <v>0</v>
      </c>
      <c r="E30" s="20">
        <v>51.2</v>
      </c>
    </row>
    <row r="31" spans="1:5" x14ac:dyDescent="0.25">
      <c r="A31" s="8" t="s">
        <v>34</v>
      </c>
      <c r="B31" s="9">
        <v>57339</v>
      </c>
      <c r="C31" s="19">
        <v>57339</v>
      </c>
      <c r="D31" s="19">
        <v>0</v>
      </c>
      <c r="E31" s="20">
        <v>64.400000000000006</v>
      </c>
    </row>
    <row r="32" spans="1:5" x14ac:dyDescent="0.25">
      <c r="A32" s="8" t="s">
        <v>35</v>
      </c>
      <c r="B32" s="9">
        <v>409891</v>
      </c>
      <c r="C32" s="19">
        <v>409891</v>
      </c>
      <c r="D32" s="19">
        <v>0</v>
      </c>
      <c r="E32" s="20">
        <v>45.3</v>
      </c>
    </row>
    <row r="33" spans="1:5" x14ac:dyDescent="0.25">
      <c r="A33" s="8" t="s">
        <v>36</v>
      </c>
      <c r="B33" s="9">
        <v>76406</v>
      </c>
      <c r="C33" s="19">
        <v>76406</v>
      </c>
      <c r="D33" s="19">
        <v>0</v>
      </c>
      <c r="E33" s="20">
        <v>83</v>
      </c>
    </row>
    <row r="34" spans="1:5" x14ac:dyDescent="0.25">
      <c r="A34" s="8" t="s">
        <v>37</v>
      </c>
      <c r="B34" s="9">
        <v>44293</v>
      </c>
      <c r="C34" s="19">
        <v>44293</v>
      </c>
      <c r="D34" s="19">
        <v>0</v>
      </c>
      <c r="E34" s="20">
        <v>77.8</v>
      </c>
    </row>
    <row r="35" spans="1:5" x14ac:dyDescent="0.25">
      <c r="A35" s="8" t="s">
        <v>38</v>
      </c>
      <c r="B35" s="9">
        <v>54845</v>
      </c>
      <c r="C35" s="19">
        <v>54845</v>
      </c>
      <c r="D35" s="19">
        <v>0</v>
      </c>
      <c r="E35" s="20">
        <v>20.2</v>
      </c>
    </row>
    <row r="36" spans="1:5" x14ac:dyDescent="0.25">
      <c r="A36" s="8" t="s">
        <v>39</v>
      </c>
      <c r="B36" s="9">
        <v>307565</v>
      </c>
      <c r="C36" s="19">
        <v>307565</v>
      </c>
      <c r="D36" s="19">
        <v>0</v>
      </c>
      <c r="E36" s="20">
        <v>16.8</v>
      </c>
    </row>
    <row r="37" spans="1:5" x14ac:dyDescent="0.25">
      <c r="A37" s="8" t="s">
        <v>40</v>
      </c>
      <c r="B37" s="9">
        <v>71661</v>
      </c>
      <c r="C37" s="19">
        <v>71661</v>
      </c>
      <c r="D37" s="19">
        <v>0</v>
      </c>
      <c r="E37" s="20">
        <v>139.19999999999999</v>
      </c>
    </row>
    <row r="38" spans="1:5" x14ac:dyDescent="0.25">
      <c r="A38" s="8" t="s">
        <v>41</v>
      </c>
      <c r="B38" s="9">
        <v>32475</v>
      </c>
      <c r="C38" s="19">
        <v>32475</v>
      </c>
      <c r="D38" s="19">
        <v>0</v>
      </c>
      <c r="E38" s="20">
        <v>14.9</v>
      </c>
    </row>
    <row r="39" spans="1:5" x14ac:dyDescent="0.25">
      <c r="A39" s="8" t="s">
        <v>42</v>
      </c>
      <c r="B39" s="9">
        <v>55726</v>
      </c>
      <c r="C39" s="19">
        <v>55726</v>
      </c>
      <c r="D39" s="19">
        <v>0</v>
      </c>
      <c r="E39" s="20">
        <v>162.69999999999999</v>
      </c>
    </row>
    <row r="40" spans="1:5" x14ac:dyDescent="0.25">
      <c r="A40" s="8" t="s">
        <v>43</v>
      </c>
      <c r="B40" s="9">
        <v>308446</v>
      </c>
      <c r="C40" s="19">
        <v>308446</v>
      </c>
      <c r="D40" s="19">
        <v>0</v>
      </c>
      <c r="E40" s="20">
        <v>101.1</v>
      </c>
    </row>
    <row r="41" spans="1:5" x14ac:dyDescent="0.25">
      <c r="A41" s="8" t="s">
        <v>44</v>
      </c>
      <c r="B41" s="9">
        <v>75004</v>
      </c>
      <c r="C41" s="19">
        <v>75004</v>
      </c>
      <c r="D41" s="19">
        <v>0</v>
      </c>
      <c r="E41" s="20">
        <v>1079.3</v>
      </c>
    </row>
    <row r="42" spans="1:5" x14ac:dyDescent="0.25">
      <c r="A42" s="8" t="s">
        <v>45</v>
      </c>
      <c r="B42" s="9">
        <v>33178</v>
      </c>
      <c r="C42" s="19">
        <v>33178</v>
      </c>
      <c r="D42" s="19">
        <v>0</v>
      </c>
      <c r="E42" s="20">
        <v>110.6</v>
      </c>
    </row>
    <row r="43" spans="1:5" x14ac:dyDescent="0.25">
      <c r="A43" s="8" t="s">
        <v>46</v>
      </c>
      <c r="B43" s="9">
        <v>91148</v>
      </c>
      <c r="C43" s="19">
        <v>91148</v>
      </c>
      <c r="D43" s="19">
        <v>0</v>
      </c>
      <c r="E43" s="20">
        <v>393.5</v>
      </c>
    </row>
    <row r="44" spans="1:5" x14ac:dyDescent="0.25">
      <c r="A44" s="8" t="s">
        <v>47</v>
      </c>
      <c r="B44" s="9">
        <v>540698</v>
      </c>
      <c r="C44" s="19">
        <v>540692.19999999995</v>
      </c>
      <c r="D44" s="19">
        <v>0</v>
      </c>
      <c r="E44" s="20">
        <v>77.7</v>
      </c>
    </row>
    <row r="45" spans="1:5" x14ac:dyDescent="0.25">
      <c r="A45" s="8" t="s">
        <v>48</v>
      </c>
      <c r="B45" s="9">
        <v>118746</v>
      </c>
      <c r="C45" s="19">
        <v>118737.60000000001</v>
      </c>
      <c r="D45" s="19">
        <v>0</v>
      </c>
      <c r="E45" s="20">
        <v>10271.799999999999</v>
      </c>
    </row>
    <row r="46" spans="1:5" x14ac:dyDescent="0.25">
      <c r="A46" s="8" t="s">
        <v>49</v>
      </c>
      <c r="B46" s="9">
        <v>57753</v>
      </c>
      <c r="C46" s="19">
        <v>57753</v>
      </c>
      <c r="D46" s="19">
        <v>0</v>
      </c>
      <c r="E46" s="20">
        <v>873.7</v>
      </c>
    </row>
    <row r="47" spans="1:5" x14ac:dyDescent="0.25">
      <c r="A47" s="8" t="s">
        <v>50</v>
      </c>
      <c r="B47" s="9">
        <v>92632</v>
      </c>
      <c r="C47" s="19">
        <v>92627.5</v>
      </c>
      <c r="D47" s="19">
        <v>0</v>
      </c>
      <c r="E47" s="20">
        <v>8015.5</v>
      </c>
    </row>
    <row r="48" spans="1:5" x14ac:dyDescent="0.25">
      <c r="A48" s="8" t="s">
        <v>51</v>
      </c>
      <c r="B48" s="9">
        <v>542182</v>
      </c>
      <c r="C48" s="19">
        <v>542129.4</v>
      </c>
      <c r="D48" s="19">
        <v>0</v>
      </c>
      <c r="E48" s="20">
        <v>2269.4</v>
      </c>
    </row>
    <row r="49" spans="1:5" x14ac:dyDescent="0.25">
      <c r="A49" s="8" t="s">
        <v>52</v>
      </c>
      <c r="B49" s="9">
        <v>125383</v>
      </c>
      <c r="C49" s="19">
        <v>116524.8</v>
      </c>
      <c r="D49" s="19">
        <v>7.06</v>
      </c>
      <c r="E49" s="20">
        <v>14400</v>
      </c>
    </row>
    <row r="50" spans="1:5" x14ac:dyDescent="0.25">
      <c r="A50" s="8" t="s">
        <v>53</v>
      </c>
      <c r="B50" s="9">
        <v>59386</v>
      </c>
      <c r="C50" s="19">
        <v>58517.2</v>
      </c>
      <c r="D50" s="19">
        <v>1.46</v>
      </c>
      <c r="E50" s="20">
        <v>14400</v>
      </c>
    </row>
    <row r="51" spans="1:5" x14ac:dyDescent="0.25">
      <c r="A51" s="8" t="s">
        <v>54</v>
      </c>
      <c r="B51" s="9">
        <v>57205</v>
      </c>
      <c r="C51" s="19">
        <v>57205</v>
      </c>
      <c r="D51" s="19">
        <v>0</v>
      </c>
      <c r="E51" s="20">
        <v>31.7</v>
      </c>
    </row>
    <row r="52" spans="1:5" x14ac:dyDescent="0.25">
      <c r="A52" s="8" t="s">
        <v>55</v>
      </c>
      <c r="B52" s="9">
        <v>394852</v>
      </c>
      <c r="C52" s="19">
        <v>394852</v>
      </c>
      <c r="D52" s="19">
        <v>0</v>
      </c>
      <c r="E52" s="20">
        <v>27.3</v>
      </c>
    </row>
    <row r="53" spans="1:5" x14ac:dyDescent="0.25">
      <c r="A53" s="8" t="s">
        <v>56</v>
      </c>
      <c r="B53" s="9">
        <v>69745</v>
      </c>
      <c r="C53" s="19">
        <v>69745</v>
      </c>
      <c r="D53" s="19">
        <v>0</v>
      </c>
      <c r="E53" s="20">
        <v>41.7</v>
      </c>
    </row>
    <row r="54" spans="1:5" x14ac:dyDescent="0.25">
      <c r="A54" s="8" t="s">
        <v>57</v>
      </c>
      <c r="B54" s="9">
        <v>40893</v>
      </c>
      <c r="C54" s="19">
        <v>40893</v>
      </c>
      <c r="D54" s="19">
        <v>0</v>
      </c>
      <c r="E54" s="20">
        <v>38.9</v>
      </c>
    </row>
    <row r="55" spans="1:5" x14ac:dyDescent="0.25">
      <c r="A55" s="8" t="s">
        <v>58</v>
      </c>
      <c r="B55" s="9">
        <v>57863</v>
      </c>
      <c r="C55" s="19">
        <v>57863</v>
      </c>
      <c r="D55" s="19">
        <v>0</v>
      </c>
      <c r="E55" s="20">
        <v>174.3</v>
      </c>
    </row>
    <row r="56" spans="1:5" x14ac:dyDescent="0.25">
      <c r="A56" s="8" t="s">
        <v>59</v>
      </c>
      <c r="B56" s="9">
        <v>395363</v>
      </c>
      <c r="C56" s="19">
        <v>395363</v>
      </c>
      <c r="D56" s="19">
        <v>0</v>
      </c>
      <c r="E56" s="20">
        <v>48.1</v>
      </c>
    </row>
    <row r="57" spans="1:5" x14ac:dyDescent="0.25">
      <c r="A57" s="8" t="s">
        <v>60</v>
      </c>
      <c r="B57" s="9">
        <v>74065</v>
      </c>
      <c r="C57" s="19">
        <v>74065</v>
      </c>
      <c r="D57" s="19">
        <v>0</v>
      </c>
      <c r="E57" s="20">
        <v>472.4</v>
      </c>
    </row>
    <row r="58" spans="1:5" x14ac:dyDescent="0.25">
      <c r="A58" s="8" t="s">
        <v>61</v>
      </c>
      <c r="B58" s="9">
        <v>41550</v>
      </c>
      <c r="C58" s="19">
        <v>41550</v>
      </c>
      <c r="D58" s="19">
        <v>0</v>
      </c>
      <c r="E58" s="20">
        <v>136</v>
      </c>
    </row>
    <row r="59" spans="1:5" x14ac:dyDescent="0.25">
      <c r="A59" s="8" t="s">
        <v>62</v>
      </c>
      <c r="B59" s="9">
        <v>64447</v>
      </c>
      <c r="C59" s="19">
        <v>64447</v>
      </c>
      <c r="D59" s="19">
        <v>0</v>
      </c>
      <c r="E59" s="20">
        <v>184.3</v>
      </c>
    </row>
    <row r="60" spans="1:5" x14ac:dyDescent="0.25">
      <c r="A60" s="8" t="s">
        <v>63</v>
      </c>
      <c r="B60" s="9">
        <v>361987</v>
      </c>
      <c r="C60" s="19">
        <v>361987</v>
      </c>
      <c r="D60" s="19">
        <v>0</v>
      </c>
      <c r="E60" s="20">
        <v>74.3</v>
      </c>
    </row>
    <row r="61" spans="1:5" x14ac:dyDescent="0.25">
      <c r="A61" s="8" t="s">
        <v>64</v>
      </c>
      <c r="B61" s="9">
        <v>80568</v>
      </c>
      <c r="C61" s="19">
        <v>80568</v>
      </c>
      <c r="D61" s="19">
        <v>0</v>
      </c>
      <c r="E61" s="20">
        <v>533.6</v>
      </c>
    </row>
    <row r="62" spans="1:5" x14ac:dyDescent="0.25">
      <c r="A62" s="8" t="s">
        <v>65</v>
      </c>
      <c r="B62" s="9">
        <v>37798</v>
      </c>
      <c r="C62" s="19">
        <v>37798</v>
      </c>
      <c r="D62" s="19">
        <v>0</v>
      </c>
      <c r="E62" s="20">
        <v>85</v>
      </c>
    </row>
    <row r="63" spans="1:5" x14ac:dyDescent="0.25">
      <c r="A63" s="8" t="s">
        <v>66</v>
      </c>
      <c r="B63" s="9">
        <v>65111</v>
      </c>
      <c r="C63" s="19">
        <v>65111</v>
      </c>
      <c r="D63" s="19">
        <v>0</v>
      </c>
      <c r="E63" s="20">
        <v>600</v>
      </c>
    </row>
    <row r="64" spans="1:5" x14ac:dyDescent="0.25">
      <c r="A64" s="8" t="s">
        <v>67</v>
      </c>
      <c r="B64" s="9">
        <v>362651</v>
      </c>
      <c r="C64" s="19">
        <v>362651</v>
      </c>
      <c r="D64" s="19">
        <v>0</v>
      </c>
      <c r="E64" s="20">
        <v>402.7</v>
      </c>
    </row>
    <row r="65" spans="1:5" x14ac:dyDescent="0.25">
      <c r="A65" s="8" t="s">
        <v>68</v>
      </c>
      <c r="B65" s="9">
        <v>83347</v>
      </c>
      <c r="C65" s="19">
        <v>83347</v>
      </c>
      <c r="D65" s="19">
        <v>0</v>
      </c>
      <c r="E65" s="20">
        <v>1064.5999999999999</v>
      </c>
    </row>
    <row r="66" spans="1:5" x14ac:dyDescent="0.25">
      <c r="A66" s="8" t="s">
        <v>69</v>
      </c>
      <c r="B66" s="9">
        <v>38355</v>
      </c>
      <c r="C66" s="19">
        <v>38355</v>
      </c>
      <c r="D66" s="19">
        <v>0</v>
      </c>
      <c r="E66" s="20">
        <v>205.5</v>
      </c>
    </row>
    <row r="67" spans="1:5" x14ac:dyDescent="0.25">
      <c r="A67" s="8" t="s">
        <v>70</v>
      </c>
      <c r="B67" s="9">
        <v>103809</v>
      </c>
      <c r="C67" s="19">
        <v>103809</v>
      </c>
      <c r="D67" s="19">
        <v>0</v>
      </c>
      <c r="E67" s="20">
        <v>622.20000000000005</v>
      </c>
    </row>
    <row r="68" spans="1:5" x14ac:dyDescent="0.25">
      <c r="A68" s="8" t="s">
        <v>71</v>
      </c>
      <c r="B68" s="9">
        <v>617889</v>
      </c>
      <c r="C68" s="19">
        <v>617834.30000000005</v>
      </c>
      <c r="D68" s="19">
        <v>0</v>
      </c>
      <c r="E68" s="20">
        <v>104.8</v>
      </c>
    </row>
    <row r="69" spans="1:5" x14ac:dyDescent="0.25">
      <c r="A69" s="8" t="s">
        <v>72</v>
      </c>
      <c r="B69" s="9">
        <v>131101</v>
      </c>
      <c r="C69" s="19">
        <v>131101</v>
      </c>
      <c r="D69" s="19">
        <v>0</v>
      </c>
      <c r="E69" s="20">
        <v>7356.4</v>
      </c>
    </row>
    <row r="70" spans="1:5" x14ac:dyDescent="0.25">
      <c r="A70" s="8" t="s">
        <v>73</v>
      </c>
      <c r="B70" s="9">
        <v>65859</v>
      </c>
      <c r="C70" s="19">
        <v>65859</v>
      </c>
      <c r="D70" s="19">
        <v>0</v>
      </c>
      <c r="E70" s="20">
        <v>487.1</v>
      </c>
    </row>
    <row r="71" spans="1:5" x14ac:dyDescent="0.25">
      <c r="A71" s="8" t="s">
        <v>74</v>
      </c>
      <c r="B71" s="9">
        <v>104704</v>
      </c>
      <c r="C71" s="19">
        <v>104695.4</v>
      </c>
      <c r="D71" s="19">
        <v>0</v>
      </c>
      <c r="E71" s="20">
        <v>6516.9</v>
      </c>
    </row>
    <row r="72" spans="1:5" x14ac:dyDescent="0.25">
      <c r="A72" s="8" t="s">
        <v>75</v>
      </c>
      <c r="B72" s="9">
        <v>618902</v>
      </c>
      <c r="C72" s="19">
        <v>618902</v>
      </c>
      <c r="D72" s="19">
        <v>0</v>
      </c>
      <c r="E72" s="20">
        <v>556.5</v>
      </c>
    </row>
    <row r="73" spans="1:5" x14ac:dyDescent="0.25">
      <c r="A73" s="8" t="s">
        <v>76</v>
      </c>
      <c r="B73" s="9">
        <v>136501</v>
      </c>
      <c r="C73" s="19">
        <v>127134.2</v>
      </c>
      <c r="D73" s="19">
        <v>6.86</v>
      </c>
      <c r="E73" s="20">
        <v>14400</v>
      </c>
    </row>
    <row r="74" spans="1:5" x14ac:dyDescent="0.25">
      <c r="A74" s="8" t="s">
        <v>77</v>
      </c>
      <c r="B74" s="9">
        <v>66830</v>
      </c>
      <c r="C74" s="19">
        <v>66825.5</v>
      </c>
      <c r="D74" s="19">
        <v>0</v>
      </c>
      <c r="E74" s="20">
        <v>13421.9</v>
      </c>
    </row>
    <row r="75" spans="1:5" x14ac:dyDescent="0.25">
      <c r="A75" s="8" t="s">
        <v>78</v>
      </c>
      <c r="B75" s="9">
        <v>78180</v>
      </c>
      <c r="C75" s="19">
        <v>78172.7</v>
      </c>
      <c r="D75" s="19">
        <v>0</v>
      </c>
      <c r="E75" s="20">
        <v>1878</v>
      </c>
    </row>
    <row r="76" spans="1:5" x14ac:dyDescent="0.25">
      <c r="A76" s="8" t="s">
        <v>79</v>
      </c>
      <c r="B76" s="9">
        <v>564868</v>
      </c>
      <c r="C76" s="19">
        <v>564812.6</v>
      </c>
      <c r="D76" s="19">
        <v>0</v>
      </c>
      <c r="E76" s="20">
        <v>6455.4</v>
      </c>
    </row>
    <row r="77" spans="1:5" x14ac:dyDescent="0.25">
      <c r="A77" s="8" t="s">
        <v>80</v>
      </c>
      <c r="B77" s="9">
        <v>94420</v>
      </c>
      <c r="C77" s="19">
        <v>94420</v>
      </c>
      <c r="D77" s="19">
        <v>0</v>
      </c>
      <c r="E77" s="20">
        <v>1627.9</v>
      </c>
    </row>
    <row r="78" spans="1:5" x14ac:dyDescent="0.25">
      <c r="A78" s="8" t="s">
        <v>81</v>
      </c>
      <c r="B78" s="9">
        <v>58528</v>
      </c>
      <c r="C78" s="19">
        <v>58522.8</v>
      </c>
      <c r="D78" s="19">
        <v>0</v>
      </c>
      <c r="E78" s="20">
        <v>4835.5</v>
      </c>
    </row>
    <row r="79" spans="1:5" x14ac:dyDescent="0.25">
      <c r="A79" s="8" t="s">
        <v>82</v>
      </c>
      <c r="B79" s="9">
        <v>79151</v>
      </c>
      <c r="C79" s="19">
        <v>79143.5</v>
      </c>
      <c r="D79" s="19">
        <v>0</v>
      </c>
      <c r="E79" s="20">
        <v>10720.8</v>
      </c>
    </row>
    <row r="80" spans="1:5" x14ac:dyDescent="0.25">
      <c r="A80" s="8" t="s">
        <v>83</v>
      </c>
      <c r="B80" s="9">
        <v>565800</v>
      </c>
      <c r="C80" s="19">
        <v>565745</v>
      </c>
      <c r="D80" s="19">
        <v>0</v>
      </c>
      <c r="E80" s="20">
        <v>2335</v>
      </c>
    </row>
    <row r="81" spans="1:5" x14ac:dyDescent="0.25">
      <c r="A81" s="8" t="s">
        <v>84</v>
      </c>
      <c r="B81" s="9">
        <v>99246</v>
      </c>
      <c r="C81" s="19">
        <v>97687.7</v>
      </c>
      <c r="D81" s="19">
        <v>1.57</v>
      </c>
      <c r="E81" s="20">
        <v>14400</v>
      </c>
    </row>
    <row r="82" spans="1:5" x14ac:dyDescent="0.25">
      <c r="A82" s="8" t="s">
        <v>85</v>
      </c>
      <c r="B82" s="9">
        <v>59457</v>
      </c>
      <c r="C82" s="19">
        <v>58470.8</v>
      </c>
      <c r="D82" s="19">
        <v>1.66</v>
      </c>
      <c r="E82" s="20">
        <v>14400</v>
      </c>
    </row>
    <row r="83" spans="1:5" x14ac:dyDescent="0.25">
      <c r="A83" s="8" t="s">
        <v>86</v>
      </c>
      <c r="B83" s="9">
        <v>80401</v>
      </c>
      <c r="C83" s="19">
        <v>80401</v>
      </c>
      <c r="D83" s="19">
        <v>0</v>
      </c>
      <c r="E83" s="20">
        <v>385.8</v>
      </c>
    </row>
    <row r="84" spans="1:5" x14ac:dyDescent="0.25">
      <c r="A84" s="8" t="s">
        <v>87</v>
      </c>
      <c r="B84" s="9">
        <v>430861</v>
      </c>
      <c r="C84" s="19">
        <v>430861</v>
      </c>
      <c r="D84" s="19">
        <v>0</v>
      </c>
      <c r="E84" s="20">
        <v>186.4</v>
      </c>
    </row>
    <row r="85" spans="1:5" x14ac:dyDescent="0.25">
      <c r="A85" s="8" t="s">
        <v>88</v>
      </c>
      <c r="B85" s="9">
        <v>99385</v>
      </c>
      <c r="C85" s="19">
        <v>99385</v>
      </c>
      <c r="D85" s="19">
        <v>0</v>
      </c>
      <c r="E85" s="20">
        <v>1314.5</v>
      </c>
    </row>
    <row r="86" spans="1:5" x14ac:dyDescent="0.25">
      <c r="A86" s="8" t="s">
        <v>89</v>
      </c>
      <c r="B86" s="9">
        <v>45070</v>
      </c>
      <c r="C86" s="19">
        <v>45070</v>
      </c>
      <c r="D86" s="19">
        <v>0</v>
      </c>
      <c r="E86" s="20">
        <v>410.6</v>
      </c>
    </row>
    <row r="87" spans="1:5" x14ac:dyDescent="0.25">
      <c r="A87" s="8" t="s">
        <v>90</v>
      </c>
      <c r="B87" s="9">
        <v>81155</v>
      </c>
      <c r="C87" s="19">
        <v>81149.100000000006</v>
      </c>
      <c r="D87" s="19">
        <v>0</v>
      </c>
      <c r="E87" s="20">
        <v>2710.3</v>
      </c>
    </row>
    <row r="88" spans="1:5" x14ac:dyDescent="0.25">
      <c r="A88" s="8" t="s">
        <v>91</v>
      </c>
      <c r="B88" s="9">
        <v>431615</v>
      </c>
      <c r="C88" s="19">
        <v>431582.6</v>
      </c>
      <c r="D88" s="19">
        <v>0</v>
      </c>
      <c r="E88" s="20">
        <v>627.70000000000005</v>
      </c>
    </row>
    <row r="89" spans="1:5" x14ac:dyDescent="0.25">
      <c r="A89" s="8" t="s">
        <v>92</v>
      </c>
      <c r="B89" s="9">
        <v>102924</v>
      </c>
      <c r="C89" s="19">
        <v>101560.9</v>
      </c>
      <c r="D89" s="19">
        <v>1.32</v>
      </c>
      <c r="E89" s="20">
        <v>14400</v>
      </c>
    </row>
    <row r="90" spans="1:5" x14ac:dyDescent="0.25">
      <c r="A90" s="8" t="s">
        <v>93</v>
      </c>
      <c r="B90" s="9">
        <v>45743</v>
      </c>
      <c r="C90" s="19">
        <v>45738.6</v>
      </c>
      <c r="D90" s="19">
        <v>0</v>
      </c>
      <c r="E90" s="20">
        <v>8860.1</v>
      </c>
    </row>
    <row r="91" spans="1:5" x14ac:dyDescent="0.25">
      <c r="A91" s="8" t="s">
        <v>94</v>
      </c>
      <c r="B91" s="9">
        <v>129172</v>
      </c>
      <c r="C91" s="19">
        <v>129172</v>
      </c>
      <c r="D91" s="19">
        <v>0</v>
      </c>
      <c r="E91" s="20">
        <v>2249.3000000000002</v>
      </c>
    </row>
    <row r="92" spans="1:5" x14ac:dyDescent="0.25">
      <c r="A92" s="8" t="s">
        <v>95</v>
      </c>
      <c r="B92" s="9">
        <v>749311</v>
      </c>
      <c r="C92" s="19">
        <v>749245.9</v>
      </c>
      <c r="D92" s="19">
        <v>0</v>
      </c>
      <c r="E92" s="20">
        <v>296.39999999999998</v>
      </c>
    </row>
    <row r="93" spans="1:5" x14ac:dyDescent="0.25">
      <c r="A93" s="8" t="s">
        <v>96</v>
      </c>
      <c r="B93" s="9">
        <v>158573</v>
      </c>
      <c r="C93" s="19">
        <v>158559.6</v>
      </c>
      <c r="D93" s="19">
        <v>0</v>
      </c>
      <c r="E93" s="20">
        <v>13654.4</v>
      </c>
    </row>
    <row r="94" spans="1:5" x14ac:dyDescent="0.25">
      <c r="A94" s="8" t="s">
        <v>97</v>
      </c>
      <c r="B94" s="9">
        <v>79476</v>
      </c>
      <c r="C94" s="19">
        <v>79476</v>
      </c>
      <c r="D94" s="19">
        <v>0</v>
      </c>
      <c r="E94" s="20">
        <v>4443.3999999999996</v>
      </c>
    </row>
    <row r="95" spans="1:5" x14ac:dyDescent="0.25">
      <c r="A95" s="8" t="s">
        <v>98</v>
      </c>
      <c r="B95" s="9">
        <v>130563</v>
      </c>
      <c r="C95" s="19">
        <v>126322.6</v>
      </c>
      <c r="D95" s="19">
        <v>3.25</v>
      </c>
      <c r="E95" s="20">
        <v>14400</v>
      </c>
    </row>
    <row r="96" spans="1:5" x14ac:dyDescent="0.25">
      <c r="A96" s="8" t="s">
        <v>99</v>
      </c>
      <c r="B96" s="9">
        <v>750481</v>
      </c>
      <c r="C96" s="19">
        <v>750406.7</v>
      </c>
      <c r="D96" s="19">
        <v>0</v>
      </c>
      <c r="E96" s="20">
        <v>5842</v>
      </c>
    </row>
    <row r="97" spans="1:5" x14ac:dyDescent="0.25">
      <c r="A97" s="8" t="s">
        <v>100</v>
      </c>
      <c r="B97" s="9">
        <v>166584</v>
      </c>
      <c r="C97" s="19">
        <v>154728.5</v>
      </c>
      <c r="D97" s="19">
        <v>7.12</v>
      </c>
      <c r="E97" s="20">
        <v>14400</v>
      </c>
    </row>
    <row r="98" spans="1:5" x14ac:dyDescent="0.25">
      <c r="A98" s="8" t="s">
        <v>101</v>
      </c>
      <c r="B98" s="9">
        <v>80817</v>
      </c>
      <c r="C98" s="19">
        <v>79282.100000000006</v>
      </c>
      <c r="D98" s="19">
        <v>1.9</v>
      </c>
      <c r="E98" s="20">
        <v>14400</v>
      </c>
    </row>
    <row r="99" spans="1:5" x14ac:dyDescent="0.25">
      <c r="A99" s="8" t="s">
        <v>102</v>
      </c>
      <c r="B99" s="9">
        <v>82541</v>
      </c>
      <c r="C99" s="19">
        <v>81170.7</v>
      </c>
      <c r="D99" s="19">
        <v>1.66</v>
      </c>
      <c r="E99" s="20">
        <v>14400</v>
      </c>
    </row>
    <row r="100" spans="1:5" x14ac:dyDescent="0.25">
      <c r="A100" s="8" t="s">
        <v>103</v>
      </c>
      <c r="B100" s="9">
        <v>585335</v>
      </c>
      <c r="C100" s="19">
        <v>585302.4</v>
      </c>
      <c r="D100" s="19">
        <v>0</v>
      </c>
      <c r="E100" s="20">
        <v>8107.9</v>
      </c>
    </row>
    <row r="101" spans="1:5" x14ac:dyDescent="0.25">
      <c r="A101" s="8" t="s">
        <v>104</v>
      </c>
      <c r="B101" s="9">
        <v>101807</v>
      </c>
      <c r="C101" s="19">
        <v>99126.9</v>
      </c>
      <c r="D101" s="19">
        <v>2.63</v>
      </c>
      <c r="E101" s="20">
        <v>14400</v>
      </c>
    </row>
    <row r="102" spans="1:5" x14ac:dyDescent="0.25">
      <c r="A102" s="8" t="s">
        <v>105</v>
      </c>
      <c r="B102" s="9">
        <v>61010</v>
      </c>
      <c r="C102" s="19">
        <v>61004.800000000003</v>
      </c>
      <c r="D102" s="19">
        <v>0</v>
      </c>
      <c r="E102" s="20">
        <v>13628.2</v>
      </c>
    </row>
    <row r="103" spans="1:5" x14ac:dyDescent="0.25">
      <c r="A103" s="8" t="s">
        <v>106</v>
      </c>
      <c r="B103" s="9">
        <v>83518</v>
      </c>
      <c r="C103" s="19">
        <v>81096.100000000006</v>
      </c>
      <c r="D103" s="19">
        <v>2.9</v>
      </c>
      <c r="E103" s="20">
        <v>14400</v>
      </c>
    </row>
    <row r="104" spans="1:5" x14ac:dyDescent="0.25">
      <c r="A104" s="8" t="s">
        <v>107</v>
      </c>
      <c r="B104" s="9">
        <v>586933</v>
      </c>
      <c r="C104" s="19">
        <v>586875.69999999995</v>
      </c>
      <c r="D104" s="19">
        <v>0</v>
      </c>
      <c r="E104" s="20">
        <v>9160</v>
      </c>
    </row>
    <row r="105" spans="1:5" x14ac:dyDescent="0.25">
      <c r="A105" s="8" t="s">
        <v>108</v>
      </c>
      <c r="B105" s="9">
        <v>107084</v>
      </c>
      <c r="C105" s="19">
        <v>100516.4</v>
      </c>
      <c r="D105" s="19">
        <v>6.13</v>
      </c>
      <c r="E105" s="20">
        <v>14400</v>
      </c>
    </row>
    <row r="106" spans="1:5" x14ac:dyDescent="0.25">
      <c r="A106" s="8" t="s">
        <v>109</v>
      </c>
      <c r="B106" s="9">
        <v>62374</v>
      </c>
      <c r="C106" s="19">
        <v>61062.6</v>
      </c>
      <c r="D106" s="19">
        <v>2.1</v>
      </c>
      <c r="E106" s="20">
        <v>14400</v>
      </c>
    </row>
    <row r="107" spans="1:5" x14ac:dyDescent="0.25">
      <c r="A107" s="8" t="s">
        <v>110</v>
      </c>
      <c r="B107" s="9">
        <v>81067</v>
      </c>
      <c r="C107" s="19">
        <v>81067</v>
      </c>
      <c r="D107" s="19">
        <v>0</v>
      </c>
      <c r="E107" s="20">
        <v>743.6</v>
      </c>
    </row>
    <row r="108" spans="1:5" x14ac:dyDescent="0.25">
      <c r="A108" s="8" t="s">
        <v>111</v>
      </c>
      <c r="B108" s="9">
        <v>458257</v>
      </c>
      <c r="C108" s="19">
        <v>458257</v>
      </c>
      <c r="D108" s="19">
        <v>0</v>
      </c>
      <c r="E108" s="20">
        <v>213.4</v>
      </c>
    </row>
    <row r="109" spans="1:5" x14ac:dyDescent="0.25">
      <c r="A109" s="8" t="s">
        <v>112</v>
      </c>
      <c r="B109" s="9">
        <v>102824</v>
      </c>
      <c r="C109" s="19">
        <v>102824</v>
      </c>
      <c r="D109" s="19">
        <v>0</v>
      </c>
      <c r="E109" s="20">
        <v>5425.8</v>
      </c>
    </row>
    <row r="110" spans="1:5" x14ac:dyDescent="0.25">
      <c r="A110" s="8" t="s">
        <v>113</v>
      </c>
      <c r="B110" s="9">
        <v>47649</v>
      </c>
      <c r="C110" s="19">
        <v>47647.9</v>
      </c>
      <c r="D110" s="19">
        <v>0</v>
      </c>
      <c r="E110" s="20">
        <v>702.9</v>
      </c>
    </row>
    <row r="111" spans="1:5" x14ac:dyDescent="0.25">
      <c r="A111" s="8" t="s">
        <v>114</v>
      </c>
      <c r="B111" s="9">
        <v>81697</v>
      </c>
      <c r="C111" s="19">
        <v>81696</v>
      </c>
      <c r="D111" s="19">
        <v>0</v>
      </c>
      <c r="E111" s="20">
        <v>3151.2</v>
      </c>
    </row>
    <row r="112" spans="1:5" x14ac:dyDescent="0.25">
      <c r="A112" s="8" t="s">
        <v>115</v>
      </c>
      <c r="B112" s="9">
        <v>458887</v>
      </c>
      <c r="C112" s="19">
        <v>458841.5</v>
      </c>
      <c r="D112" s="19">
        <v>0</v>
      </c>
      <c r="E112" s="20">
        <v>1949.5</v>
      </c>
    </row>
    <row r="113" spans="1:5" x14ac:dyDescent="0.25">
      <c r="A113" s="8" t="s">
        <v>116</v>
      </c>
      <c r="B113" s="9">
        <v>106449</v>
      </c>
      <c r="C113" s="19">
        <v>103883.6</v>
      </c>
      <c r="D113" s="19">
        <v>2.41</v>
      </c>
      <c r="E113" s="20">
        <v>14400</v>
      </c>
    </row>
    <row r="114" spans="1:5" x14ac:dyDescent="0.25">
      <c r="A114" s="8" t="s">
        <v>117</v>
      </c>
      <c r="B114" s="9">
        <v>48296</v>
      </c>
      <c r="C114" s="19">
        <v>48296</v>
      </c>
      <c r="D114" s="19">
        <v>0</v>
      </c>
      <c r="E114" s="20">
        <v>3761.5</v>
      </c>
    </row>
    <row r="115" spans="1:5" x14ac:dyDescent="0.25">
      <c r="A115" s="8" t="s">
        <v>118</v>
      </c>
      <c r="B115" s="9">
        <v>137463</v>
      </c>
      <c r="C115" s="19">
        <v>137454.9</v>
      </c>
      <c r="D115" s="19">
        <v>0</v>
      </c>
      <c r="E115" s="20">
        <v>12688.2</v>
      </c>
    </row>
    <row r="116" spans="1:5" x14ac:dyDescent="0.25">
      <c r="A116" s="8" t="s">
        <v>119</v>
      </c>
      <c r="B116" s="9">
        <v>828529</v>
      </c>
      <c r="C116" s="19">
        <v>828446.8</v>
      </c>
      <c r="D116" s="19">
        <v>0</v>
      </c>
      <c r="E116" s="20">
        <v>10759.8</v>
      </c>
    </row>
    <row r="117" spans="1:5" x14ac:dyDescent="0.25">
      <c r="A117" s="8" t="s">
        <v>120</v>
      </c>
      <c r="B117" s="9">
        <v>172308</v>
      </c>
      <c r="C117" s="19">
        <v>163521.9</v>
      </c>
      <c r="D117" s="19">
        <v>5.0999999999999996</v>
      </c>
      <c r="E117" s="20">
        <v>14400</v>
      </c>
    </row>
    <row r="118" spans="1:5" x14ac:dyDescent="0.25">
      <c r="A118" s="8" t="s">
        <v>121</v>
      </c>
      <c r="B118" s="9">
        <v>87755</v>
      </c>
      <c r="C118" s="19">
        <v>86362.9</v>
      </c>
      <c r="D118" s="19">
        <v>1.59</v>
      </c>
      <c r="E118" s="20">
        <v>14400</v>
      </c>
    </row>
    <row r="119" spans="1:5" x14ac:dyDescent="0.25">
      <c r="A119" s="8" t="s">
        <v>122</v>
      </c>
      <c r="B119" s="9">
        <v>138978</v>
      </c>
      <c r="C119" s="19">
        <v>134806.1</v>
      </c>
      <c r="D119" s="19">
        <v>3</v>
      </c>
      <c r="E119" s="20">
        <v>14400</v>
      </c>
    </row>
    <row r="120" spans="1:5" x14ac:dyDescent="0.25">
      <c r="A120" s="8" t="s">
        <v>123</v>
      </c>
      <c r="B120" s="9">
        <v>829775</v>
      </c>
      <c r="C120" s="19">
        <v>828626.7</v>
      </c>
      <c r="D120" s="19">
        <v>0.14000000000000001</v>
      </c>
      <c r="E120" s="20">
        <v>14400</v>
      </c>
    </row>
    <row r="121" spans="1:5" x14ac:dyDescent="0.25">
      <c r="A121" s="8" t="s">
        <v>124</v>
      </c>
      <c r="B121" s="9">
        <v>179715</v>
      </c>
      <c r="C121" s="19">
        <v>164740.79999999999</v>
      </c>
      <c r="D121" s="19">
        <v>8.33</v>
      </c>
      <c r="E121" s="20">
        <v>14400</v>
      </c>
    </row>
    <row r="122" spans="1:5" x14ac:dyDescent="0.25">
      <c r="A122" s="8" t="s">
        <v>125</v>
      </c>
      <c r="B122" s="9">
        <v>90061</v>
      </c>
      <c r="C122" s="19">
        <v>86917.7</v>
      </c>
      <c r="D122" s="19">
        <v>3.49</v>
      </c>
      <c r="E122" s="20">
        <v>14400</v>
      </c>
    </row>
    <row r="123" spans="1:5" x14ac:dyDescent="0.25">
      <c r="A123" s="8" t="s">
        <v>126</v>
      </c>
      <c r="B123" s="9">
        <v>94349</v>
      </c>
      <c r="C123" s="19">
        <v>93544.9</v>
      </c>
      <c r="D123" s="19">
        <v>0.85</v>
      </c>
      <c r="E123" s="20">
        <v>14400</v>
      </c>
    </row>
    <row r="124" spans="1:5" x14ac:dyDescent="0.25">
      <c r="A124" s="8" t="s">
        <v>127</v>
      </c>
      <c r="B124" s="9">
        <v>659192</v>
      </c>
      <c r="C124" s="19">
        <v>658089.6</v>
      </c>
      <c r="D124" s="19">
        <v>0.17</v>
      </c>
      <c r="E124" s="20">
        <v>14400</v>
      </c>
    </row>
    <row r="125" spans="1:5" x14ac:dyDescent="0.25">
      <c r="A125" s="8" t="s">
        <v>128</v>
      </c>
      <c r="B125" s="9">
        <v>117440</v>
      </c>
      <c r="C125" s="19">
        <v>112373.2</v>
      </c>
      <c r="D125" s="19">
        <v>4.3099999999999996</v>
      </c>
      <c r="E125" s="20">
        <v>14400</v>
      </c>
    </row>
    <row r="126" spans="1:5" x14ac:dyDescent="0.25">
      <c r="A126" s="8" t="s">
        <v>129</v>
      </c>
      <c r="B126" s="9">
        <v>69440</v>
      </c>
      <c r="C126" s="19">
        <v>68812.5</v>
      </c>
      <c r="D126" s="19">
        <v>0.9</v>
      </c>
      <c r="E126" s="20">
        <v>14400</v>
      </c>
    </row>
    <row r="127" spans="1:5" x14ac:dyDescent="0.25">
      <c r="A127" s="8" t="s">
        <v>130</v>
      </c>
      <c r="B127" s="9">
        <v>95740</v>
      </c>
      <c r="C127" s="19">
        <v>94052.7</v>
      </c>
      <c r="D127" s="19">
        <v>1.76</v>
      </c>
      <c r="E127" s="20">
        <v>14400</v>
      </c>
    </row>
    <row r="128" spans="1:5" x14ac:dyDescent="0.25">
      <c r="A128" s="8" t="s">
        <v>131</v>
      </c>
      <c r="B128" s="9">
        <v>660814</v>
      </c>
      <c r="C128" s="19">
        <v>658758.30000000005</v>
      </c>
      <c r="D128" s="19">
        <v>0.31</v>
      </c>
      <c r="E128" s="20">
        <v>14400</v>
      </c>
    </row>
    <row r="129" spans="1:5" x14ac:dyDescent="0.25">
      <c r="A129" s="8" t="s">
        <v>132</v>
      </c>
      <c r="B129" s="9">
        <v>123056</v>
      </c>
      <c r="C129" s="19">
        <v>113635.1</v>
      </c>
      <c r="D129" s="19">
        <v>7.66</v>
      </c>
      <c r="E129" s="20">
        <v>14400</v>
      </c>
    </row>
    <row r="130" spans="1:5" x14ac:dyDescent="0.25">
      <c r="A130" s="8" t="s">
        <v>133</v>
      </c>
      <c r="B130" s="9">
        <v>71288</v>
      </c>
      <c r="C130" s="19">
        <v>69140.7</v>
      </c>
      <c r="D130" s="19">
        <v>3.01</v>
      </c>
      <c r="E130" s="20">
        <v>14400</v>
      </c>
    </row>
    <row r="131" spans="1:5" x14ac:dyDescent="0.25">
      <c r="A131" s="8" t="s">
        <v>134</v>
      </c>
      <c r="B131" s="9">
        <v>99205</v>
      </c>
      <c r="C131" s="19">
        <v>99205</v>
      </c>
      <c r="D131" s="19">
        <v>0</v>
      </c>
      <c r="E131" s="20">
        <v>1747.4</v>
      </c>
    </row>
    <row r="132" spans="1:5" x14ac:dyDescent="0.25">
      <c r="A132" s="8" t="s">
        <v>135</v>
      </c>
      <c r="B132" s="9">
        <v>570355</v>
      </c>
      <c r="C132" s="19">
        <v>570355</v>
      </c>
      <c r="D132" s="19">
        <v>0</v>
      </c>
      <c r="E132" s="20">
        <v>434.9</v>
      </c>
    </row>
    <row r="133" spans="1:5" x14ac:dyDescent="0.25">
      <c r="A133" s="8" t="s">
        <v>136</v>
      </c>
      <c r="B133" s="9">
        <v>123688</v>
      </c>
      <c r="C133" s="19">
        <v>123688</v>
      </c>
      <c r="D133" s="19">
        <v>0</v>
      </c>
      <c r="E133" s="20">
        <v>4460.8</v>
      </c>
    </row>
    <row r="134" spans="1:5" x14ac:dyDescent="0.25">
      <c r="A134" s="8" t="s">
        <v>137</v>
      </c>
      <c r="B134" s="9">
        <v>59046</v>
      </c>
      <c r="C134" s="19">
        <v>59046</v>
      </c>
      <c r="D134" s="19">
        <v>0</v>
      </c>
      <c r="E134" s="20">
        <v>1062.7</v>
      </c>
    </row>
    <row r="135" spans="1:5" x14ac:dyDescent="0.25">
      <c r="A135" s="8" t="s">
        <v>138</v>
      </c>
      <c r="B135" s="9">
        <v>100225</v>
      </c>
      <c r="C135" s="19">
        <v>100216.6</v>
      </c>
      <c r="D135" s="19">
        <v>0</v>
      </c>
      <c r="E135" s="20">
        <v>13447.1</v>
      </c>
    </row>
    <row r="136" spans="1:5" x14ac:dyDescent="0.25">
      <c r="A136" s="8" t="s">
        <v>139</v>
      </c>
      <c r="B136" s="9">
        <v>571385</v>
      </c>
      <c r="C136" s="19">
        <v>571385</v>
      </c>
      <c r="D136" s="19">
        <v>0</v>
      </c>
      <c r="E136" s="20">
        <v>9730.7999999999993</v>
      </c>
    </row>
    <row r="137" spans="1:5" x14ac:dyDescent="0.25">
      <c r="A137" s="8" t="s">
        <v>140</v>
      </c>
      <c r="B137" s="9">
        <v>129094</v>
      </c>
      <c r="C137" s="19">
        <v>122989.4</v>
      </c>
      <c r="D137" s="19">
        <v>4.7300000000000004</v>
      </c>
      <c r="E137" s="20">
        <v>14400</v>
      </c>
    </row>
    <row r="138" spans="1:5" x14ac:dyDescent="0.25">
      <c r="A138" s="8" t="s">
        <v>141</v>
      </c>
      <c r="B138" s="9">
        <v>59878</v>
      </c>
      <c r="C138" s="19">
        <v>59875</v>
      </c>
      <c r="D138" s="19">
        <v>0</v>
      </c>
      <c r="E138" s="20">
        <v>11429.6</v>
      </c>
    </row>
    <row r="139" spans="1:5" x14ac:dyDescent="0.25">
      <c r="A139" s="8" t="s">
        <v>142</v>
      </c>
      <c r="B139" s="9">
        <v>126878</v>
      </c>
      <c r="C139" s="19">
        <v>122858</v>
      </c>
      <c r="D139" s="19">
        <v>3.17</v>
      </c>
      <c r="E139" s="20">
        <v>14400</v>
      </c>
    </row>
    <row r="140" spans="1:5" x14ac:dyDescent="0.25">
      <c r="A140" s="8" t="s">
        <v>143</v>
      </c>
      <c r="B140" s="9">
        <v>896873</v>
      </c>
      <c r="C140" s="19">
        <v>894546.7</v>
      </c>
      <c r="D140" s="19">
        <v>0.26</v>
      </c>
      <c r="E140" s="20">
        <v>14400</v>
      </c>
    </row>
    <row r="141" spans="1:5" x14ac:dyDescent="0.25">
      <c r="A141" s="8" t="s">
        <v>144</v>
      </c>
      <c r="B141" s="9">
        <v>153003</v>
      </c>
      <c r="C141" s="19">
        <v>144323.20000000001</v>
      </c>
      <c r="D141" s="19">
        <v>5.67</v>
      </c>
      <c r="E141" s="20">
        <v>14400</v>
      </c>
    </row>
    <row r="142" spans="1:5" x14ac:dyDescent="0.25">
      <c r="A142" s="8" t="s">
        <v>145</v>
      </c>
      <c r="B142" s="9">
        <v>92266</v>
      </c>
      <c r="C142" s="19">
        <v>90674.9</v>
      </c>
      <c r="D142" s="19">
        <v>1.72</v>
      </c>
      <c r="E142" s="20">
        <v>14400</v>
      </c>
    </row>
    <row r="143" spans="1:5" x14ac:dyDescent="0.25">
      <c r="A143" s="8" t="s">
        <v>146</v>
      </c>
      <c r="B143" s="9">
        <v>128397</v>
      </c>
      <c r="C143" s="19">
        <v>121438</v>
      </c>
      <c r="D143" s="19">
        <v>5.42</v>
      </c>
      <c r="E143" s="20">
        <v>14400</v>
      </c>
    </row>
    <row r="144" spans="1:5" x14ac:dyDescent="0.25">
      <c r="A144" s="8" t="s">
        <v>147</v>
      </c>
      <c r="B144" s="9">
        <v>899151</v>
      </c>
      <c r="C144" s="19">
        <v>822278.6</v>
      </c>
      <c r="D144" s="19">
        <v>8.5500000000000007</v>
      </c>
      <c r="E144" s="20">
        <v>14400</v>
      </c>
    </row>
    <row r="145" spans="1:5" x14ac:dyDescent="0.25">
      <c r="A145" s="8" t="s">
        <v>148</v>
      </c>
      <c r="B145" s="9">
        <v>159702</v>
      </c>
      <c r="C145" s="19">
        <v>144179.9</v>
      </c>
      <c r="D145" s="19">
        <v>9.7200000000000006</v>
      </c>
      <c r="E145" s="20">
        <v>14400</v>
      </c>
    </row>
    <row r="146" spans="1:5" x14ac:dyDescent="0.25">
      <c r="A146" s="8" t="s">
        <v>149</v>
      </c>
      <c r="B146" s="9">
        <v>94025</v>
      </c>
      <c r="C146" s="19">
        <v>90485.9</v>
      </c>
      <c r="D146" s="19">
        <v>3.76</v>
      </c>
      <c r="E146" s="20">
        <v>14400</v>
      </c>
    </row>
    <row r="147" spans="1:5" x14ac:dyDescent="0.25">
      <c r="A147" s="8" t="s">
        <v>150</v>
      </c>
      <c r="B147" s="9">
        <v>133248</v>
      </c>
      <c r="C147" s="19">
        <v>133235.70000000001</v>
      </c>
      <c r="D147" s="19">
        <v>0</v>
      </c>
      <c r="E147" s="20">
        <v>9429.7000000000007</v>
      </c>
    </row>
    <row r="148" spans="1:5" x14ac:dyDescent="0.25">
      <c r="A148" s="8" t="s">
        <v>151</v>
      </c>
      <c r="B148" s="9">
        <v>734268</v>
      </c>
      <c r="C148" s="19">
        <v>734268</v>
      </c>
      <c r="D148" s="19">
        <v>0</v>
      </c>
      <c r="E148" s="20">
        <v>4131.8</v>
      </c>
    </row>
    <row r="149" spans="1:5" x14ac:dyDescent="0.25">
      <c r="A149" s="8" t="s">
        <v>152</v>
      </c>
      <c r="B149" s="9">
        <v>160142</v>
      </c>
      <c r="C149" s="19">
        <v>153672.1</v>
      </c>
      <c r="D149" s="19">
        <v>4.04</v>
      </c>
      <c r="E149" s="20">
        <v>14400</v>
      </c>
    </row>
    <row r="150" spans="1:5" x14ac:dyDescent="0.25">
      <c r="A150" s="8" t="s">
        <v>153</v>
      </c>
      <c r="B150" s="9">
        <v>74672</v>
      </c>
      <c r="C150" s="19">
        <v>74112.5</v>
      </c>
      <c r="D150" s="19">
        <v>0.75</v>
      </c>
      <c r="E150" s="20">
        <v>14400</v>
      </c>
    </row>
    <row r="151" spans="1:5" x14ac:dyDescent="0.25">
      <c r="A151" s="8" t="s">
        <v>154</v>
      </c>
      <c r="B151" s="9">
        <v>134436</v>
      </c>
      <c r="C151" s="19">
        <v>131994.6</v>
      </c>
      <c r="D151" s="19">
        <v>1.82</v>
      </c>
      <c r="E151" s="20">
        <v>14400</v>
      </c>
    </row>
    <row r="152" spans="1:5" x14ac:dyDescent="0.25">
      <c r="A152" s="8" t="s">
        <v>155</v>
      </c>
      <c r="B152" s="9">
        <v>735470</v>
      </c>
      <c r="C152" s="19">
        <v>734831.5</v>
      </c>
      <c r="D152" s="19">
        <v>0.09</v>
      </c>
      <c r="E152" s="20">
        <v>14400</v>
      </c>
    </row>
    <row r="153" spans="1:5" x14ac:dyDescent="0.25">
      <c r="A153" s="8" t="s">
        <v>156</v>
      </c>
      <c r="B153" s="9">
        <v>165571</v>
      </c>
      <c r="C153" s="19">
        <v>150468.70000000001</v>
      </c>
      <c r="D153" s="19">
        <v>9.1199999999999992</v>
      </c>
      <c r="E153" s="20">
        <v>14400</v>
      </c>
    </row>
    <row r="154" spans="1:5" x14ac:dyDescent="0.25">
      <c r="A154" s="8" t="s">
        <v>157</v>
      </c>
      <c r="B154" s="9">
        <v>75718</v>
      </c>
      <c r="C154" s="19">
        <v>73905.399999999994</v>
      </c>
      <c r="D154" s="19">
        <v>2.39</v>
      </c>
      <c r="E154" s="20">
        <v>14400</v>
      </c>
    </row>
    <row r="155" spans="1:5" x14ac:dyDescent="0.25">
      <c r="A155" s="8" t="s">
        <v>158</v>
      </c>
      <c r="B155" s="9">
        <v>141532</v>
      </c>
      <c r="C155" s="19">
        <v>139137.9</v>
      </c>
      <c r="D155" s="19">
        <v>1.69</v>
      </c>
      <c r="E155" s="20">
        <v>14400</v>
      </c>
    </row>
    <row r="156" spans="1:5" x14ac:dyDescent="0.25">
      <c r="A156" s="8" t="s">
        <v>159</v>
      </c>
      <c r="B156" s="9">
        <v>1020849</v>
      </c>
      <c r="C156" s="19">
        <v>1018406</v>
      </c>
      <c r="D156" s="19">
        <v>0.24</v>
      </c>
      <c r="E156" s="20">
        <v>14400</v>
      </c>
    </row>
    <row r="157" spans="1:5" x14ac:dyDescent="0.25">
      <c r="A157" s="8" t="s">
        <v>160</v>
      </c>
      <c r="B157" s="9">
        <v>169787</v>
      </c>
      <c r="C157" s="19">
        <v>158384.70000000001</v>
      </c>
      <c r="D157" s="19">
        <v>6.72</v>
      </c>
      <c r="E157" s="20">
        <v>14400</v>
      </c>
    </row>
    <row r="158" spans="1:5" x14ac:dyDescent="0.25">
      <c r="A158" s="8" t="s">
        <v>161</v>
      </c>
      <c r="B158" s="9">
        <v>105499</v>
      </c>
      <c r="C158" s="19">
        <v>103136.8</v>
      </c>
      <c r="D158" s="19">
        <v>2.2400000000000002</v>
      </c>
      <c r="E158" s="20">
        <v>14400</v>
      </c>
    </row>
    <row r="159" spans="1:5" x14ac:dyDescent="0.25">
      <c r="A159" s="8" t="s">
        <v>162</v>
      </c>
      <c r="B159" s="9">
        <v>143440</v>
      </c>
      <c r="C159" s="19">
        <v>140186.4</v>
      </c>
      <c r="D159" s="19">
        <v>2.27</v>
      </c>
      <c r="E159" s="20">
        <v>14400</v>
      </c>
    </row>
    <row r="160" spans="1:5" x14ac:dyDescent="0.25">
      <c r="A160" s="8" t="s">
        <v>163</v>
      </c>
      <c r="B160" s="9">
        <v>1023708</v>
      </c>
      <c r="C160" s="19">
        <v>975247.5</v>
      </c>
      <c r="D160" s="19">
        <v>4.7300000000000004</v>
      </c>
      <c r="E160" s="20">
        <v>14400</v>
      </c>
    </row>
    <row r="161" spans="1:5" x14ac:dyDescent="0.25">
      <c r="A161" s="8" t="s">
        <v>164</v>
      </c>
      <c r="B161" s="9">
        <v>179145</v>
      </c>
      <c r="C161" s="19">
        <v>161800.20000000001</v>
      </c>
      <c r="D161" s="19">
        <v>9.68</v>
      </c>
      <c r="E161" s="20">
        <v>14400</v>
      </c>
    </row>
    <row r="162" spans="1:5" x14ac:dyDescent="0.25">
      <c r="A162" s="8" t="s">
        <v>165</v>
      </c>
      <c r="B162" s="9">
        <v>107785</v>
      </c>
      <c r="C162" s="19">
        <v>102768.1</v>
      </c>
      <c r="D162" s="19">
        <v>4.6500000000000004</v>
      </c>
      <c r="E162" s="20">
        <v>14400</v>
      </c>
    </row>
    <row r="163" spans="1:5" x14ac:dyDescent="0.25">
      <c r="A163" s="8" t="s">
        <v>166</v>
      </c>
      <c r="B163" s="9">
        <v>138436</v>
      </c>
      <c r="C163" s="19">
        <v>136024.20000000001</v>
      </c>
      <c r="D163" s="19">
        <v>1.74</v>
      </c>
      <c r="E163" s="20">
        <v>14400</v>
      </c>
    </row>
    <row r="164" spans="1:5" x14ac:dyDescent="0.25">
      <c r="A164" s="8" t="s">
        <v>167</v>
      </c>
      <c r="B164" s="9">
        <v>977791</v>
      </c>
      <c r="C164" s="19">
        <v>950693.8</v>
      </c>
      <c r="D164" s="19">
        <v>2.77</v>
      </c>
      <c r="E164" s="20">
        <v>14400</v>
      </c>
    </row>
    <row r="165" spans="1:5" x14ac:dyDescent="0.25">
      <c r="A165" s="8" t="s">
        <v>168</v>
      </c>
      <c r="B165" s="9">
        <v>169256</v>
      </c>
      <c r="C165" s="19">
        <v>159110</v>
      </c>
      <c r="D165" s="19">
        <v>5.99</v>
      </c>
      <c r="E165" s="20">
        <v>14400</v>
      </c>
    </row>
    <row r="166" spans="1:5" x14ac:dyDescent="0.25">
      <c r="A166" s="8" t="s">
        <v>169</v>
      </c>
      <c r="B166" s="9">
        <v>101074</v>
      </c>
      <c r="C166" s="19">
        <v>97072.6</v>
      </c>
      <c r="D166" s="19">
        <v>3.96</v>
      </c>
      <c r="E166" s="20">
        <v>14400</v>
      </c>
    </row>
    <row r="167" spans="1:5" x14ac:dyDescent="0.25">
      <c r="A167" s="8" t="s">
        <v>170</v>
      </c>
      <c r="B167" s="9">
        <v>140146</v>
      </c>
      <c r="C167" s="19">
        <v>137036.79999999999</v>
      </c>
      <c r="D167" s="19">
        <v>2.2200000000000002</v>
      </c>
      <c r="E167" s="20">
        <v>14400</v>
      </c>
    </row>
    <row r="168" spans="1:5" x14ac:dyDescent="0.25">
      <c r="A168" s="8" t="s">
        <v>171</v>
      </c>
      <c r="B168" s="9">
        <v>979807</v>
      </c>
      <c r="C168" s="19">
        <v>919000.3</v>
      </c>
      <c r="D168" s="19">
        <v>6.21</v>
      </c>
      <c r="E168" s="20">
        <v>14400</v>
      </c>
    </row>
    <row r="169" spans="1:5" x14ac:dyDescent="0.25">
      <c r="A169" s="8" t="s">
        <v>172</v>
      </c>
      <c r="B169" s="9">
        <v>178367</v>
      </c>
      <c r="C169" s="19">
        <v>162190.9</v>
      </c>
      <c r="D169" s="19">
        <v>9.07</v>
      </c>
      <c r="E169" s="20">
        <v>14400</v>
      </c>
    </row>
    <row r="170" spans="1:5" x14ac:dyDescent="0.25">
      <c r="A170" s="16" t="s">
        <v>173</v>
      </c>
      <c r="B170" s="21">
        <v>103249</v>
      </c>
      <c r="C170" s="22">
        <v>99294.7</v>
      </c>
      <c r="D170" s="22">
        <v>3.83</v>
      </c>
      <c r="E170" s="23">
        <v>14400</v>
      </c>
    </row>
  </sheetData>
  <mergeCells count="2">
    <mergeCell ref="A1:A2"/>
    <mergeCell ref="B1:E1"/>
  </mergeCell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Sheet2</vt:lpstr>
      <vt:lpstr>ML</vt:lpstr>
      <vt:lpstr>Sheet1</vt:lpstr>
      <vt:lpstr>OU</vt:lpstr>
      <vt:lpstr>ML!_FilterDatabase</vt:lpstr>
      <vt:lpstr>ML!_FilterDatabase_0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Thiago Guimarães</dc:creator>
  <dc:description/>
  <cp:lastModifiedBy>Simen Tung Vadseth</cp:lastModifiedBy>
  <cp:revision>205</cp:revision>
  <dcterms:created xsi:type="dcterms:W3CDTF">2017-10-29T22:08:47Z</dcterms:created>
  <dcterms:modified xsi:type="dcterms:W3CDTF">2022-03-08T09:48:18Z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